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702DE1E5-9507-4122-AACF-E4EF3AC917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6"/>
  <c r="Z39" i="7"/>
  <c r="Y39" i="7"/>
  <c r="Z39" i="8"/>
  <c r="Z39" i="9"/>
  <c r="Z39" i="10"/>
  <c r="Y39" i="10"/>
  <c r="Z39" i="11"/>
  <c r="Y39" i="11"/>
  <c r="Z39" i="12"/>
  <c r="Z39" i="14"/>
  <c r="Z39" i="15"/>
  <c r="Y39" i="15"/>
  <c r="Z39" i="16"/>
  <c r="Y39" i="16"/>
  <c r="Z39" i="17"/>
  <c r="Z39" i="18"/>
  <c r="Z39" i="19"/>
  <c r="Z39" i="20"/>
  <c r="Z39" i="22"/>
  <c r="Y39" i="22"/>
  <c r="Z39" i="23"/>
  <c r="Z39" i="24"/>
  <c r="Z39" i="25"/>
  <c r="Y39" i="26"/>
  <c r="Z39" i="26" s="1"/>
  <c r="Z39" i="27"/>
  <c r="Z39" i="28"/>
  <c r="Z39" i="29"/>
  <c r="Z39" i="31"/>
  <c r="Z39" i="32"/>
  <c r="Z39" i="33"/>
  <c r="Z39" i="34"/>
  <c r="Z39" i="35"/>
  <c r="Y39" i="35"/>
  <c r="Z39" i="36"/>
  <c r="Z39" i="37"/>
  <c r="Z39" i="38"/>
  <c r="Z39" i="39"/>
  <c r="Y39" i="40"/>
  <c r="Z39" i="40" s="1"/>
  <c r="Z39" i="41"/>
  <c r="Z39" i="42"/>
  <c r="Z39" i="43"/>
  <c r="Y39" i="43"/>
  <c r="Z39" i="44"/>
  <c r="Z39" i="45"/>
  <c r="Z39" i="46"/>
  <c r="Z39" i="47"/>
  <c r="Z39" i="48"/>
  <c r="Z39" i="49"/>
  <c r="Z39" i="50"/>
  <c r="Z39" i="51"/>
  <c r="Y39" i="52"/>
  <c r="Z39" i="52" s="1"/>
  <c r="Z39" i="53"/>
  <c r="Z39" i="54"/>
  <c r="Y39" i="54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Y39" i="13" s="1"/>
  <c r="Z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Z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41"/>
  <c r="Y39" i="41" s="1"/>
  <c r="J39" i="41"/>
  <c r="W39" i="42"/>
  <c r="Y39" i="42" s="1"/>
  <c r="J39" i="42"/>
  <c r="W39" i="43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J39" i="52"/>
  <c r="W39" i="53"/>
  <c r="Y39" i="53" s="1"/>
  <c r="J39" i="53"/>
  <c r="W39" i="54"/>
  <c r="J39" i="54"/>
  <c r="W39" i="55"/>
  <c r="Y39" i="55" s="1"/>
  <c r="Z39" i="55" s="1"/>
  <c r="J39" i="55"/>
  <c r="W39" i="1"/>
  <c r="Y39" i="1" s="1"/>
  <c r="Z39" i="1" s="1"/>
  <c r="J39" i="1"/>
  <c r="N38" i="9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Z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Z27" i="43" s="1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Z27" i="50"/>
  <c r="Y27" i="50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Z27" i="54"/>
  <c r="Y27" i="54"/>
  <c r="X27" i="54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P17" i="2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W17" i="3"/>
  <c r="V17" i="3"/>
  <c r="V38" i="3" s="1"/>
  <c r="U17" i="3"/>
  <c r="U38" i="3" s="1"/>
  <c r="T17" i="3"/>
  <c r="S17" i="3"/>
  <c r="R17" i="3"/>
  <c r="R38" i="3" s="1"/>
  <c r="Q17" i="3"/>
  <c r="P17" i="3"/>
  <c r="O17" i="3"/>
  <c r="N17" i="3"/>
  <c r="N38" i="3" s="1"/>
  <c r="M17" i="3"/>
  <c r="M38" i="3" s="1"/>
  <c r="L17" i="3"/>
  <c r="K17" i="3"/>
  <c r="J17" i="3"/>
  <c r="J38" i="3" s="1"/>
  <c r="I17" i="3"/>
  <c r="H17" i="3"/>
  <c r="G17" i="3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P17" i="4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P17" i="5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Z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Z17" i="1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R17" i="11"/>
  <c r="Q17" i="11"/>
  <c r="Q38" i="11" s="1"/>
  <c r="P17" i="11"/>
  <c r="O17" i="11"/>
  <c r="O38" i="11" s="1"/>
  <c r="N17" i="11"/>
  <c r="N38" i="11" s="1"/>
  <c r="M17" i="11"/>
  <c r="L17" i="11"/>
  <c r="L38" i="11" s="1"/>
  <c r="K17" i="11"/>
  <c r="J17" i="1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AA17" i="12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R17" i="12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J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J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Z17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H17" i="49"/>
  <c r="H38" i="49" s="1"/>
  <c r="G17" i="49"/>
  <c r="G38" i="49" s="1"/>
  <c r="G40" i="49" s="1"/>
  <c r="H39" i="49" s="1"/>
  <c r="H40" i="49" s="1"/>
  <c r="I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Z17" i="51"/>
  <c r="Y17" i="51"/>
  <c r="Y38" i="51" s="1"/>
  <c r="Y40" i="51" s="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U17" i="54"/>
  <c r="U38" i="54" s="1"/>
  <c r="T17" i="54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M17" i="54"/>
  <c r="M38" i="54" s="1"/>
  <c r="L17" i="54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J40" i="54" s="1"/>
  <c r="F17" i="54"/>
  <c r="E17" i="54"/>
  <c r="E38" i="54" s="1"/>
  <c r="E40" i="54" s="1"/>
  <c r="D17" i="54"/>
  <c r="C17" i="54"/>
  <c r="C38" i="54" s="1"/>
  <c r="C40" i="54" s="1"/>
  <c r="AA17" i="55"/>
  <c r="AA38" i="55" s="1"/>
  <c r="AA40" i="55" s="1"/>
  <c r="Y17" i="55"/>
  <c r="Y38" i="55" s="1"/>
  <c r="X17" i="55"/>
  <c r="W17" i="55"/>
  <c r="W38" i="55" s="1"/>
  <c r="V17" i="55"/>
  <c r="V38" i="55" s="1"/>
  <c r="U17" i="55"/>
  <c r="U38" i="55" s="1"/>
  <c r="T17" i="55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J40" i="55" s="1"/>
  <c r="F17" i="55"/>
  <c r="F38" i="55" s="1"/>
  <c r="F40" i="55" s="1"/>
  <c r="E17" i="55"/>
  <c r="E38" i="55" s="1"/>
  <c r="E40" i="55" s="1"/>
  <c r="D17" i="55"/>
  <c r="C17" i="55"/>
  <c r="C38" i="55" s="1"/>
  <c r="C40" i="55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33" l="1"/>
  <c r="X38" i="33"/>
  <c r="H40" i="31"/>
  <c r="I39" i="31" s="1"/>
  <c r="I40" i="31" s="1"/>
  <c r="Z17" i="9"/>
  <c r="X38" i="9"/>
  <c r="H40" i="6"/>
  <c r="I39" i="6" s="1"/>
  <c r="I40" i="6" s="1"/>
  <c r="J40" i="6" s="1"/>
  <c r="F38" i="54"/>
  <c r="F40" i="54" s="1"/>
  <c r="I38" i="49"/>
  <c r="I40" i="49" s="1"/>
  <c r="Q38" i="49"/>
  <c r="I38" i="48"/>
  <c r="Q38" i="48"/>
  <c r="Y38" i="48"/>
  <c r="Y40" i="48" s="1"/>
  <c r="Z17" i="47"/>
  <c r="X38" i="47"/>
  <c r="X40" i="47" s="1"/>
  <c r="Z40" i="47" s="1"/>
  <c r="Z17" i="46"/>
  <c r="X38" i="46"/>
  <c r="Z17" i="45"/>
  <c r="X38" i="45"/>
  <c r="Z38" i="43"/>
  <c r="X40" i="43"/>
  <c r="Z40" i="43" s="1"/>
  <c r="H40" i="40"/>
  <c r="I39" i="40" s="1"/>
  <c r="I40" i="40" s="1"/>
  <c r="J40" i="40" s="1"/>
  <c r="Z17" i="18"/>
  <c r="X38" i="18"/>
  <c r="Z27" i="2"/>
  <c r="D38" i="55"/>
  <c r="D40" i="55" s="1"/>
  <c r="L38" i="55"/>
  <c r="T38" i="55"/>
  <c r="D38" i="54"/>
  <c r="D40" i="54" s="1"/>
  <c r="L38" i="54"/>
  <c r="T38" i="54"/>
  <c r="Z17" i="43"/>
  <c r="X40" i="39"/>
  <c r="Z17" i="38"/>
  <c r="X38" i="38"/>
  <c r="Z17" i="37"/>
  <c r="X38" i="37"/>
  <c r="Z17" i="36"/>
  <c r="X38" i="36"/>
  <c r="Z38" i="35"/>
  <c r="X40" i="35"/>
  <c r="Z40" i="35" s="1"/>
  <c r="H40" i="34"/>
  <c r="I39" i="34" s="1"/>
  <c r="I40" i="34" s="1"/>
  <c r="H40" i="33"/>
  <c r="I39" i="33" s="1"/>
  <c r="I40" i="33" s="1"/>
  <c r="H40" i="32"/>
  <c r="I39" i="32" s="1"/>
  <c r="I40" i="32" s="1"/>
  <c r="J40" i="32" s="1"/>
  <c r="Z17" i="16"/>
  <c r="Z17" i="15"/>
  <c r="Y38" i="15"/>
  <c r="Y40" i="15" s="1"/>
  <c r="H40" i="7"/>
  <c r="I39" i="7" s="1"/>
  <c r="X38" i="44"/>
  <c r="Y40" i="47"/>
  <c r="Z17" i="42"/>
  <c r="X38" i="42"/>
  <c r="Z17" i="34"/>
  <c r="X38" i="34"/>
  <c r="X40" i="32"/>
  <c r="Z40" i="32" s="1"/>
  <c r="Z38" i="32"/>
  <c r="X38" i="8"/>
  <c r="Z17" i="8"/>
  <c r="Z17" i="35"/>
  <c r="X40" i="31"/>
  <c r="Z40" i="31" s="1"/>
  <c r="Z38" i="31"/>
  <c r="Z17" i="30"/>
  <c r="X38" i="30"/>
  <c r="Z17" i="29"/>
  <c r="X38" i="29"/>
  <c r="Z17" i="28"/>
  <c r="X38" i="28"/>
  <c r="Z38" i="27"/>
  <c r="X40" i="27"/>
  <c r="Z40" i="27" s="1"/>
  <c r="C38" i="15"/>
  <c r="C40" i="15" s="1"/>
  <c r="K38" i="15"/>
  <c r="S38" i="15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Y38" i="7"/>
  <c r="Y40" i="7" s="1"/>
  <c r="Z17" i="40"/>
  <c r="Z17" i="14"/>
  <c r="N38" i="54"/>
  <c r="I40" i="51"/>
  <c r="Z17" i="32"/>
  <c r="Z17" i="31"/>
  <c r="Y38" i="31"/>
  <c r="Y40" i="31" s="1"/>
  <c r="Z17" i="26"/>
  <c r="X38" i="26"/>
  <c r="Z17" i="25"/>
  <c r="X38" i="25"/>
  <c r="X40" i="24"/>
  <c r="Z40" i="24" s="1"/>
  <c r="Z38" i="24"/>
  <c r="Z17" i="7"/>
  <c r="H38" i="5"/>
  <c r="P38" i="5"/>
  <c r="Z17" i="5"/>
  <c r="X38" i="5"/>
  <c r="H38" i="4"/>
  <c r="P38" i="4"/>
  <c r="Z17" i="4"/>
  <c r="X38" i="4"/>
  <c r="H38" i="3"/>
  <c r="P38" i="3"/>
  <c r="X38" i="3"/>
  <c r="Z17" i="3"/>
  <c r="H38" i="41"/>
  <c r="H40" i="41" s="1"/>
  <c r="I39" i="41" s="1"/>
  <c r="I40" i="41" s="1"/>
  <c r="X40" i="15"/>
  <c r="U38" i="53"/>
  <c r="Z17" i="39"/>
  <c r="Y38" i="39"/>
  <c r="Y40" i="39" s="1"/>
  <c r="Z17" i="55"/>
  <c r="X38" i="55"/>
  <c r="X40" i="55" s="1"/>
  <c r="Z40" i="55" s="1"/>
  <c r="Z17" i="54"/>
  <c r="X38" i="54"/>
  <c r="Z17" i="53"/>
  <c r="X38" i="53"/>
  <c r="Z17" i="52"/>
  <c r="X38" i="52"/>
  <c r="Z38" i="51"/>
  <c r="X40" i="51"/>
  <c r="Z40" i="51" s="1"/>
  <c r="I40" i="50"/>
  <c r="H40" i="48"/>
  <c r="I39" i="48" s="1"/>
  <c r="I40" i="48" s="1"/>
  <c r="Z17" i="27"/>
  <c r="X40" i="23"/>
  <c r="Z40" i="23" s="1"/>
  <c r="Z38" i="23"/>
  <c r="I40" i="22"/>
  <c r="J40" i="22" s="1"/>
  <c r="I40" i="21"/>
  <c r="J40" i="21" s="1"/>
  <c r="I40" i="20"/>
  <c r="J40" i="20" s="1"/>
  <c r="I40" i="19"/>
  <c r="Z17" i="41"/>
  <c r="X38" i="41"/>
  <c r="X40" i="40"/>
  <c r="Z40" i="40" s="1"/>
  <c r="Z38" i="40"/>
  <c r="X40" i="14"/>
  <c r="Z40" i="14" s="1"/>
  <c r="Z38" i="14"/>
  <c r="AA38" i="15"/>
  <c r="AA40" i="15" s="1"/>
  <c r="Z17" i="10"/>
  <c r="X38" i="10"/>
  <c r="X40" i="7"/>
  <c r="Z40" i="7" s="1"/>
  <c r="Z38" i="7"/>
  <c r="V38" i="54"/>
  <c r="X40" i="1"/>
  <c r="Z40" i="1" s="1"/>
  <c r="Z38" i="1"/>
  <c r="Z17" i="1"/>
  <c r="Y40" i="55"/>
  <c r="Z17" i="50"/>
  <c r="X38" i="50"/>
  <c r="Z17" i="49"/>
  <c r="X38" i="49"/>
  <c r="X40" i="48"/>
  <c r="Z40" i="48" s="1"/>
  <c r="Z38" i="48"/>
  <c r="H40" i="47"/>
  <c r="I39" i="47" s="1"/>
  <c r="I40" i="47" s="1"/>
  <c r="J40" i="47" s="1"/>
  <c r="H40" i="46"/>
  <c r="I39" i="46" s="1"/>
  <c r="I40" i="46" s="1"/>
  <c r="J40" i="46" s="1"/>
  <c r="H40" i="45"/>
  <c r="I39" i="45" s="1"/>
  <c r="I40" i="45" s="1"/>
  <c r="H40" i="44"/>
  <c r="I39" i="44" s="1"/>
  <c r="I40" i="44" s="1"/>
  <c r="H40" i="43"/>
  <c r="I39" i="43" s="1"/>
  <c r="I40" i="43" s="1"/>
  <c r="Z17" i="24"/>
  <c r="Z17" i="22"/>
  <c r="X38" i="22"/>
  <c r="Z17" i="21"/>
  <c r="X38" i="21"/>
  <c r="Z17" i="20"/>
  <c r="X38" i="20"/>
  <c r="Z38" i="19"/>
  <c r="X40" i="19"/>
  <c r="Z40" i="19" s="1"/>
  <c r="H40" i="18"/>
  <c r="I39" i="18" s="1"/>
  <c r="I40" i="18" s="1"/>
  <c r="J40" i="18" s="1"/>
  <c r="I40" i="17"/>
  <c r="I40" i="16"/>
  <c r="J40" i="16" s="1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C38" i="6"/>
  <c r="C40" i="6" s="1"/>
  <c r="Z17" i="13"/>
  <c r="X38" i="13"/>
  <c r="Z17" i="12"/>
  <c r="X38" i="12"/>
  <c r="H38" i="11"/>
  <c r="P38" i="11"/>
  <c r="X38" i="11"/>
  <c r="H40" i="10"/>
  <c r="I39" i="10" s="1"/>
  <c r="I40" i="10" s="1"/>
  <c r="H40" i="9"/>
  <c r="I39" i="9" s="1"/>
  <c r="I40" i="9" s="1"/>
  <c r="H40" i="8"/>
  <c r="I39" i="8" s="1"/>
  <c r="I40" i="8" s="1"/>
  <c r="J40" i="8" s="1"/>
  <c r="D38" i="3"/>
  <c r="D40" i="3" s="1"/>
  <c r="L38" i="3"/>
  <c r="T38" i="3"/>
  <c r="C38" i="2"/>
  <c r="C40" i="2" s="1"/>
  <c r="K38" i="2"/>
  <c r="S38" i="2"/>
  <c r="K38" i="12"/>
  <c r="S38" i="12"/>
  <c r="C38" i="11"/>
  <c r="C40" i="11" s="1"/>
  <c r="K38" i="11"/>
  <c r="S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H38" i="6"/>
  <c r="P38" i="6"/>
  <c r="X38" i="6"/>
  <c r="H40" i="5"/>
  <c r="I39" i="5" s="1"/>
  <c r="I40" i="5" s="1"/>
  <c r="J40" i="5" s="1"/>
  <c r="H40" i="4"/>
  <c r="I39" i="4" s="1"/>
  <c r="G38" i="3"/>
  <c r="G40" i="3" s="1"/>
  <c r="H39" i="3" s="1"/>
  <c r="H40" i="3" s="1"/>
  <c r="I39" i="3" s="1"/>
  <c r="O38" i="3"/>
  <c r="W38" i="3"/>
  <c r="Z27" i="45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H38" i="2"/>
  <c r="H40" i="2" s="1"/>
  <c r="I39" i="2" s="1"/>
  <c r="I40" i="2" s="1"/>
  <c r="P38" i="2"/>
  <c r="Z17" i="2"/>
  <c r="X38" i="2"/>
  <c r="Z17" i="17"/>
  <c r="X38" i="17"/>
  <c r="X40" i="16"/>
  <c r="Z40" i="16" s="1"/>
  <c r="Z38" i="16"/>
  <c r="H40" i="15"/>
  <c r="I39" i="15" s="1"/>
  <c r="I40" i="15" s="1"/>
  <c r="J40" i="15" s="1"/>
  <c r="H40" i="14"/>
  <c r="I39" i="14" s="1"/>
  <c r="I40" i="14" s="1"/>
  <c r="J40" i="14" s="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K38" i="6"/>
  <c r="S38" i="6"/>
  <c r="I38" i="2"/>
  <c r="Q38" i="2"/>
  <c r="Y38" i="2"/>
  <c r="Y40" i="2" s="1"/>
  <c r="I40" i="12"/>
  <c r="J40" i="12" s="1"/>
  <c r="H40" i="11"/>
  <c r="I39" i="11" s="1"/>
  <c r="I40" i="11" s="1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Z27" i="53"/>
  <c r="Z27" i="52"/>
  <c r="Z27" i="36"/>
  <c r="Z27" i="34"/>
  <c r="J40" i="44"/>
  <c r="K39" i="44"/>
  <c r="J40" i="35"/>
  <c r="K39" i="35"/>
  <c r="J40" i="31"/>
  <c r="K39" i="31"/>
  <c r="K40" i="31" s="1"/>
  <c r="L39" i="31" s="1"/>
  <c r="L40" i="31" s="1"/>
  <c r="M39" i="31" s="1"/>
  <c r="M40" i="31" s="1"/>
  <c r="J40" i="28"/>
  <c r="K39" i="28"/>
  <c r="N39" i="28" s="1"/>
  <c r="J40" i="26"/>
  <c r="K39" i="26"/>
  <c r="K40" i="26" s="1"/>
  <c r="L39" i="26" s="1"/>
  <c r="L40" i="26" s="1"/>
  <c r="M39" i="26" s="1"/>
  <c r="M40" i="26" s="1"/>
  <c r="K39" i="24"/>
  <c r="J40" i="10"/>
  <c r="K39" i="10"/>
  <c r="N39" i="10" s="1"/>
  <c r="K39" i="8"/>
  <c r="K40" i="8" s="1"/>
  <c r="L39" i="8" s="1"/>
  <c r="L40" i="8" s="1"/>
  <c r="M39" i="8" s="1"/>
  <c r="M40" i="8" s="1"/>
  <c r="J40" i="39"/>
  <c r="K39" i="39"/>
  <c r="J40" i="30"/>
  <c r="K39" i="30"/>
  <c r="J40" i="17"/>
  <c r="K39" i="17"/>
  <c r="J40" i="52"/>
  <c r="K39" i="52"/>
  <c r="J40" i="45"/>
  <c r="K39" i="45"/>
  <c r="J40" i="36"/>
  <c r="K39" i="36"/>
  <c r="J40" i="34"/>
  <c r="K39" i="34"/>
  <c r="J40" i="1"/>
  <c r="K39" i="1"/>
  <c r="J40" i="43"/>
  <c r="K39" i="43"/>
  <c r="J40" i="38"/>
  <c r="K39" i="38"/>
  <c r="J40" i="23"/>
  <c r="K39" i="23"/>
  <c r="J40" i="51"/>
  <c r="K39" i="51"/>
  <c r="J40" i="33"/>
  <c r="K39" i="33"/>
  <c r="J40" i="27"/>
  <c r="K39" i="27"/>
  <c r="J40" i="25"/>
  <c r="K39" i="25"/>
  <c r="J40" i="9"/>
  <c r="K39" i="9"/>
  <c r="J40" i="13"/>
  <c r="K39" i="13"/>
  <c r="J40" i="53"/>
  <c r="K39" i="53"/>
  <c r="J40" i="48"/>
  <c r="K39" i="48"/>
  <c r="J40" i="37"/>
  <c r="K39" i="37"/>
  <c r="J40" i="50"/>
  <c r="K39" i="50"/>
  <c r="N39" i="31"/>
  <c r="N39" i="26"/>
  <c r="K39" i="15"/>
  <c r="N39" i="8"/>
  <c r="N39" i="24"/>
  <c r="K40" i="24"/>
  <c r="L39" i="24" s="1"/>
  <c r="L40" i="24" s="1"/>
  <c r="M39" i="24" s="1"/>
  <c r="M40" i="24" s="1"/>
  <c r="K39" i="54"/>
  <c r="K39" i="46"/>
  <c r="N39" i="35"/>
  <c r="K40" i="35"/>
  <c r="L39" i="35" s="1"/>
  <c r="L40" i="35" s="1"/>
  <c r="M39" i="35" s="1"/>
  <c r="M40" i="35" s="1"/>
  <c r="K40" i="10"/>
  <c r="L39" i="10" s="1"/>
  <c r="L40" i="10" s="1"/>
  <c r="M39" i="10" s="1"/>
  <c r="M40" i="10" s="1"/>
  <c r="K39" i="55"/>
  <c r="K39" i="47"/>
  <c r="K39" i="42"/>
  <c r="K39" i="32"/>
  <c r="K39" i="29"/>
  <c r="K39" i="20"/>
  <c r="K39" i="12"/>
  <c r="K39" i="16"/>
  <c r="J40" i="11"/>
  <c r="K39" i="11"/>
  <c r="J40" i="19"/>
  <c r="K39" i="19"/>
  <c r="J40" i="49" l="1"/>
  <c r="K39" i="49"/>
  <c r="J40" i="2"/>
  <c r="K39" i="2"/>
  <c r="K39" i="41"/>
  <c r="J40" i="41"/>
  <c r="K39" i="5"/>
  <c r="N39" i="5" s="1"/>
  <c r="Z38" i="3"/>
  <c r="X40" i="3"/>
  <c r="Z40" i="3" s="1"/>
  <c r="Z38" i="42"/>
  <c r="X40" i="42"/>
  <c r="Z40" i="42" s="1"/>
  <c r="Z38" i="28"/>
  <c r="X40" i="28"/>
  <c r="Z40" i="28" s="1"/>
  <c r="Z38" i="18"/>
  <c r="X40" i="18"/>
  <c r="Z40" i="18" s="1"/>
  <c r="Z38" i="49"/>
  <c r="X40" i="49"/>
  <c r="Z40" i="49" s="1"/>
  <c r="Z38" i="37"/>
  <c r="X40" i="37"/>
  <c r="Z40" i="37" s="1"/>
  <c r="K39" i="18"/>
  <c r="K39" i="21"/>
  <c r="K39" i="22"/>
  <c r="Z38" i="20"/>
  <c r="X40" i="20"/>
  <c r="Z40" i="20" s="1"/>
  <c r="Z38" i="50"/>
  <c r="X40" i="50"/>
  <c r="Z40" i="50" s="1"/>
  <c r="Z38" i="9"/>
  <c r="X40" i="9"/>
  <c r="Z40" i="9" s="1"/>
  <c r="Z38" i="26"/>
  <c r="X40" i="26"/>
  <c r="Z40" i="26" s="1"/>
  <c r="Z38" i="13"/>
  <c r="X40" i="13"/>
  <c r="Z40" i="13" s="1"/>
  <c r="Z38" i="17"/>
  <c r="X40" i="17"/>
  <c r="Z40" i="17" s="1"/>
  <c r="Z38" i="41"/>
  <c r="X40" i="41"/>
  <c r="Z40" i="41" s="1"/>
  <c r="Z38" i="53"/>
  <c r="X40" i="53"/>
  <c r="Z40" i="53" s="1"/>
  <c r="Z38" i="4"/>
  <c r="X40" i="4"/>
  <c r="Z40" i="4" s="1"/>
  <c r="Z38" i="29"/>
  <c r="X40" i="29"/>
  <c r="Z40" i="29" s="1"/>
  <c r="X40" i="8"/>
  <c r="Z40" i="8" s="1"/>
  <c r="Z38" i="8"/>
  <c r="X40" i="38"/>
  <c r="Z40" i="38" s="1"/>
  <c r="Z38" i="38"/>
  <c r="X40" i="46"/>
  <c r="Z40" i="46" s="1"/>
  <c r="Z38" i="46"/>
  <c r="K39" i="6"/>
  <c r="K40" i="28"/>
  <c r="L39" i="28" s="1"/>
  <c r="L40" i="28" s="1"/>
  <c r="M39" i="28" s="1"/>
  <c r="M40" i="28" s="1"/>
  <c r="N40" i="28" s="1"/>
  <c r="K39" i="40"/>
  <c r="K39" i="14"/>
  <c r="Z38" i="11"/>
  <c r="X40" i="11"/>
  <c r="Z40" i="11" s="1"/>
  <c r="Z38" i="21"/>
  <c r="X40" i="21"/>
  <c r="Z40" i="21" s="1"/>
  <c r="Z38" i="10"/>
  <c r="X40" i="10"/>
  <c r="Z40" i="10" s="1"/>
  <c r="Z38" i="15"/>
  <c r="Z38" i="47"/>
  <c r="Z38" i="5"/>
  <c r="X40" i="5"/>
  <c r="Z40" i="5" s="1"/>
  <c r="Z38" i="36"/>
  <c r="X40" i="36"/>
  <c r="Z40" i="36" s="1"/>
  <c r="X40" i="6"/>
  <c r="Z40" i="6" s="1"/>
  <c r="Z38" i="6"/>
  <c r="Z38" i="2"/>
  <c r="X40" i="2"/>
  <c r="Z40" i="2" s="1"/>
  <c r="I40" i="3"/>
  <c r="Z38" i="55"/>
  <c r="X40" i="54"/>
  <c r="Z40" i="54" s="1"/>
  <c r="Z38" i="54"/>
  <c r="Z40" i="15"/>
  <c r="X40" i="30"/>
  <c r="Z40" i="30" s="1"/>
  <c r="Z38" i="30"/>
  <c r="Z38" i="44"/>
  <c r="X40" i="44"/>
  <c r="Z40" i="44" s="1"/>
  <c r="Z38" i="39"/>
  <c r="Z38" i="45"/>
  <c r="X40" i="45"/>
  <c r="Z40" i="45" s="1"/>
  <c r="Z38" i="33"/>
  <c r="X40" i="33"/>
  <c r="Z40" i="33" s="1"/>
  <c r="Z38" i="12"/>
  <c r="X40" i="12"/>
  <c r="Z40" i="12" s="1"/>
  <c r="Z38" i="52"/>
  <c r="X40" i="52"/>
  <c r="Z40" i="52" s="1"/>
  <c r="I40" i="4"/>
  <c r="X40" i="22"/>
  <c r="Z40" i="22" s="1"/>
  <c r="Z38" i="22"/>
  <c r="Z38" i="25"/>
  <c r="X40" i="25"/>
  <c r="Z40" i="25" s="1"/>
  <c r="Z38" i="34"/>
  <c r="X40" i="34"/>
  <c r="Z40" i="34" s="1"/>
  <c r="I40" i="7"/>
  <c r="Z40" i="39"/>
  <c r="K40" i="44"/>
  <c r="L39" i="44" s="1"/>
  <c r="L40" i="44" s="1"/>
  <c r="M39" i="44" s="1"/>
  <c r="M40" i="44" s="1"/>
  <c r="N39" i="44"/>
  <c r="K40" i="49"/>
  <c r="L39" i="49" s="1"/>
  <c r="L40" i="49" s="1"/>
  <c r="M39" i="49" s="1"/>
  <c r="M40" i="49" s="1"/>
  <c r="N39" i="49"/>
  <c r="N40" i="10"/>
  <c r="O39" i="10"/>
  <c r="N40" i="24"/>
  <c r="O39" i="24"/>
  <c r="N39" i="15"/>
  <c r="K40" i="15"/>
  <c r="L39" i="15" s="1"/>
  <c r="L40" i="15" s="1"/>
  <c r="M39" i="15" s="1"/>
  <c r="M40" i="15" s="1"/>
  <c r="K40" i="50"/>
  <c r="L39" i="50" s="1"/>
  <c r="L40" i="50" s="1"/>
  <c r="M39" i="50" s="1"/>
  <c r="M40" i="50" s="1"/>
  <c r="N39" i="50"/>
  <c r="N39" i="13"/>
  <c r="K40" i="13"/>
  <c r="L39" i="13" s="1"/>
  <c r="L40" i="13" s="1"/>
  <c r="M39" i="13" s="1"/>
  <c r="M40" i="13" s="1"/>
  <c r="N39" i="25"/>
  <c r="K40" i="25"/>
  <c r="L39" i="25" s="1"/>
  <c r="L40" i="25" s="1"/>
  <c r="M39" i="25" s="1"/>
  <c r="M40" i="25" s="1"/>
  <c r="N39" i="43"/>
  <c r="K40" i="43"/>
  <c r="L39" i="43" s="1"/>
  <c r="L40" i="43" s="1"/>
  <c r="M39" i="43" s="1"/>
  <c r="M40" i="43" s="1"/>
  <c r="N39" i="34"/>
  <c r="K40" i="34"/>
  <c r="L39" i="34" s="1"/>
  <c r="L40" i="34" s="1"/>
  <c r="M39" i="34" s="1"/>
  <c r="M40" i="34" s="1"/>
  <c r="N39" i="17"/>
  <c r="K40" i="17"/>
  <c r="L39" i="17" s="1"/>
  <c r="L40" i="17" s="1"/>
  <c r="M39" i="17" s="1"/>
  <c r="M40" i="17" s="1"/>
  <c r="N40" i="26"/>
  <c r="O39" i="26"/>
  <c r="K40" i="1"/>
  <c r="L39" i="1" s="1"/>
  <c r="L40" i="1" s="1"/>
  <c r="M39" i="1" s="1"/>
  <c r="M40" i="1" s="1"/>
  <c r="N39" i="1"/>
  <c r="N39" i="36"/>
  <c r="K40" i="36"/>
  <c r="L39" i="36" s="1"/>
  <c r="L40" i="36" s="1"/>
  <c r="M39" i="36" s="1"/>
  <c r="M40" i="36" s="1"/>
  <c r="N39" i="30"/>
  <c r="K40" i="30"/>
  <c r="L39" i="30" s="1"/>
  <c r="L40" i="30" s="1"/>
  <c r="M39" i="30" s="1"/>
  <c r="M40" i="30" s="1"/>
  <c r="N39" i="12"/>
  <c r="K40" i="12"/>
  <c r="L39" i="12" s="1"/>
  <c r="L40" i="12" s="1"/>
  <c r="M39" i="12" s="1"/>
  <c r="M40" i="12" s="1"/>
  <c r="N39" i="18"/>
  <c r="K40" i="18"/>
  <c r="L39" i="18" s="1"/>
  <c r="L40" i="18" s="1"/>
  <c r="M39" i="18" s="1"/>
  <c r="M40" i="18" s="1"/>
  <c r="N40" i="35"/>
  <c r="O39" i="35"/>
  <c r="K40" i="48"/>
  <c r="L39" i="48" s="1"/>
  <c r="L40" i="48" s="1"/>
  <c r="M39" i="48" s="1"/>
  <c r="M40" i="48" s="1"/>
  <c r="N39" i="48"/>
  <c r="N39" i="40"/>
  <c r="K40" i="40"/>
  <c r="L39" i="40" s="1"/>
  <c r="L40" i="40" s="1"/>
  <c r="M39" i="40" s="1"/>
  <c r="M40" i="40" s="1"/>
  <c r="N39" i="33"/>
  <c r="K40" i="33"/>
  <c r="L39" i="33" s="1"/>
  <c r="L40" i="33" s="1"/>
  <c r="M39" i="33" s="1"/>
  <c r="M40" i="33" s="1"/>
  <c r="N39" i="23"/>
  <c r="K40" i="23"/>
  <c r="L39" i="23" s="1"/>
  <c r="L40" i="23" s="1"/>
  <c r="M39" i="23" s="1"/>
  <c r="M40" i="23" s="1"/>
  <c r="N39" i="14"/>
  <c r="K40" i="14"/>
  <c r="L39" i="14" s="1"/>
  <c r="L40" i="14" s="1"/>
  <c r="M39" i="14" s="1"/>
  <c r="M40" i="14" s="1"/>
  <c r="K40" i="45"/>
  <c r="L39" i="45" s="1"/>
  <c r="L40" i="45" s="1"/>
  <c r="M39" i="45" s="1"/>
  <c r="M40" i="45" s="1"/>
  <c r="N39" i="45"/>
  <c r="N39" i="39"/>
  <c r="K40" i="39"/>
  <c r="L39" i="39" s="1"/>
  <c r="L40" i="39" s="1"/>
  <c r="M39" i="39" s="1"/>
  <c r="M40" i="39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21"/>
  <c r="K40" i="21"/>
  <c r="L39" i="21" s="1"/>
  <c r="L40" i="21" s="1"/>
  <c r="M39" i="21" s="1"/>
  <c r="M40" i="21" s="1"/>
  <c r="N39" i="29"/>
  <c r="K40" i="29"/>
  <c r="L39" i="29" s="1"/>
  <c r="L40" i="29" s="1"/>
  <c r="M39" i="29" s="1"/>
  <c r="M40" i="29" s="1"/>
  <c r="N39" i="11"/>
  <c r="K40" i="11"/>
  <c r="L39" i="11" s="1"/>
  <c r="L40" i="11" s="1"/>
  <c r="M39" i="11" s="1"/>
  <c r="M40" i="11" s="1"/>
  <c r="N39" i="42"/>
  <c r="K40" i="42"/>
  <c r="L39" i="42" s="1"/>
  <c r="L40" i="42" s="1"/>
  <c r="M39" i="42" s="1"/>
  <c r="M40" i="42" s="1"/>
  <c r="N39" i="27"/>
  <c r="K40" i="27"/>
  <c r="L39" i="27" s="1"/>
  <c r="L40" i="27" s="1"/>
  <c r="M39" i="27" s="1"/>
  <c r="M40" i="27" s="1"/>
  <c r="K40" i="47"/>
  <c r="L39" i="47" s="1"/>
  <c r="L40" i="47" s="1"/>
  <c r="M39" i="47" s="1"/>
  <c r="M40" i="47" s="1"/>
  <c r="N39" i="47"/>
  <c r="K40" i="46"/>
  <c r="L39" i="46" s="1"/>
  <c r="L40" i="46" s="1"/>
  <c r="M39" i="46" s="1"/>
  <c r="M40" i="46" s="1"/>
  <c r="N39" i="46"/>
  <c r="N40" i="8"/>
  <c r="O39" i="8"/>
  <c r="N40" i="31"/>
  <c r="O39" i="31"/>
  <c r="K40" i="53"/>
  <c r="L39" i="53" s="1"/>
  <c r="L40" i="53" s="1"/>
  <c r="M39" i="53" s="1"/>
  <c r="M40" i="53" s="1"/>
  <c r="N39" i="53"/>
  <c r="N39" i="9"/>
  <c r="K40" i="9"/>
  <c r="L39" i="9" s="1"/>
  <c r="L40" i="9" s="1"/>
  <c r="M39" i="9" s="1"/>
  <c r="M40" i="9" s="1"/>
  <c r="K40" i="51"/>
  <c r="L39" i="51" s="1"/>
  <c r="L40" i="51" s="1"/>
  <c r="M39" i="51" s="1"/>
  <c r="M40" i="51" s="1"/>
  <c r="N39" i="51"/>
  <c r="N39" i="38"/>
  <c r="K40" i="38"/>
  <c r="L39" i="38" s="1"/>
  <c r="L40" i="38" s="1"/>
  <c r="M39" i="38" s="1"/>
  <c r="M40" i="38" s="1"/>
  <c r="N39" i="41"/>
  <c r="K40" i="41"/>
  <c r="L39" i="41" s="1"/>
  <c r="L40" i="41" s="1"/>
  <c r="M39" i="41" s="1"/>
  <c r="M40" i="41" s="1"/>
  <c r="K40" i="52"/>
  <c r="L39" i="52" s="1"/>
  <c r="L40" i="52" s="1"/>
  <c r="M39" i="52" s="1"/>
  <c r="M40" i="52" s="1"/>
  <c r="N39" i="52"/>
  <c r="N39" i="37"/>
  <c r="K40" i="37"/>
  <c r="L39" i="37" s="1"/>
  <c r="L40" i="37" s="1"/>
  <c r="M39" i="37" s="1"/>
  <c r="M40" i="37" s="1"/>
  <c r="N39" i="19"/>
  <c r="K40" i="19"/>
  <c r="L39" i="19" s="1"/>
  <c r="L40" i="19" s="1"/>
  <c r="M39" i="19" s="1"/>
  <c r="M40" i="19" s="1"/>
  <c r="N39" i="32"/>
  <c r="K40" i="32"/>
  <c r="L39" i="32" s="1"/>
  <c r="L40" i="32" s="1"/>
  <c r="M39" i="32" s="1"/>
  <c r="M40" i="32" s="1"/>
  <c r="N39" i="6"/>
  <c r="K40" i="6"/>
  <c r="L39" i="6" s="1"/>
  <c r="L40" i="6" s="1"/>
  <c r="M39" i="6" s="1"/>
  <c r="M40" i="6" s="1"/>
  <c r="N39" i="16"/>
  <c r="K40" i="16"/>
  <c r="L39" i="16" s="1"/>
  <c r="L40" i="16" s="1"/>
  <c r="M39" i="16" s="1"/>
  <c r="M40" i="16" s="1"/>
  <c r="K40" i="55"/>
  <c r="L39" i="55" s="1"/>
  <c r="L40" i="55" s="1"/>
  <c r="M39" i="55" s="1"/>
  <c r="M40" i="55" s="1"/>
  <c r="N39" i="55"/>
  <c r="K40" i="54"/>
  <c r="L39" i="54" s="1"/>
  <c r="L40" i="54" s="1"/>
  <c r="M39" i="54" s="1"/>
  <c r="M40" i="54" s="1"/>
  <c r="N39" i="54"/>
  <c r="J40" i="4" l="1"/>
  <c r="K39" i="4"/>
  <c r="J40" i="7"/>
  <c r="K39" i="7"/>
  <c r="N39" i="22"/>
  <c r="K40" i="22"/>
  <c r="L39" i="22" s="1"/>
  <c r="L40" i="22" s="1"/>
  <c r="M39" i="22" s="1"/>
  <c r="M40" i="22" s="1"/>
  <c r="J40" i="3"/>
  <c r="K39" i="3"/>
  <c r="O39" i="28"/>
  <c r="K40" i="5"/>
  <c r="L39" i="5" s="1"/>
  <c r="L40" i="5" s="1"/>
  <c r="M39" i="5" s="1"/>
  <c r="M40" i="5" s="1"/>
  <c r="N40" i="5" s="1"/>
  <c r="N40" i="44"/>
  <c r="O39" i="44"/>
  <c r="N40" i="38"/>
  <c r="O39" i="38"/>
  <c r="N40" i="23"/>
  <c r="O39" i="23"/>
  <c r="R39" i="28"/>
  <c r="O40" i="28"/>
  <c r="P39" i="28" s="1"/>
  <c r="P40" i="28" s="1"/>
  <c r="Q39" i="28" s="1"/>
  <c r="Q40" i="28" s="1"/>
  <c r="N40" i="12"/>
  <c r="O39" i="12"/>
  <c r="O40" i="26"/>
  <c r="P39" i="26" s="1"/>
  <c r="P40" i="26" s="1"/>
  <c r="Q39" i="26" s="1"/>
  <c r="Q40" i="26" s="1"/>
  <c r="R39" i="26"/>
  <c r="O39" i="5"/>
  <c r="N40" i="15"/>
  <c r="O39" i="15"/>
  <c r="N40" i="27"/>
  <c r="O39" i="27"/>
  <c r="O40" i="8"/>
  <c r="P39" i="8" s="1"/>
  <c r="P40" i="8" s="1"/>
  <c r="Q39" i="8" s="1"/>
  <c r="Q40" i="8" s="1"/>
  <c r="R39" i="8"/>
  <c r="N40" i="33"/>
  <c r="O39" i="33"/>
  <c r="N40" i="17"/>
  <c r="O39" i="17"/>
  <c r="N40" i="51"/>
  <c r="O39" i="51"/>
  <c r="N40" i="40"/>
  <c r="O39" i="40"/>
  <c r="N40" i="34"/>
  <c r="O39" i="34"/>
  <c r="O40" i="10"/>
  <c r="P39" i="10" s="1"/>
  <c r="P40" i="10" s="1"/>
  <c r="Q39" i="10" s="1"/>
  <c r="Q40" i="10" s="1"/>
  <c r="R39" i="10"/>
  <c r="N40" i="37"/>
  <c r="O39" i="37"/>
  <c r="N40" i="21"/>
  <c r="O39" i="21"/>
  <c r="R39" i="35"/>
  <c r="O40" i="35"/>
  <c r="P39" i="35" s="1"/>
  <c r="P40" i="35" s="1"/>
  <c r="Q39" i="35" s="1"/>
  <c r="Q40" i="35" s="1"/>
  <c r="O40" i="24"/>
  <c r="P39" i="24" s="1"/>
  <c r="P40" i="24" s="1"/>
  <c r="Q39" i="24" s="1"/>
  <c r="Q40" i="24" s="1"/>
  <c r="R39" i="24"/>
  <c r="N40" i="9"/>
  <c r="O39" i="9"/>
  <c r="N40" i="42"/>
  <c r="O39" i="42"/>
  <c r="N40" i="36"/>
  <c r="O39" i="36"/>
  <c r="N40" i="55"/>
  <c r="O39" i="55"/>
  <c r="N40" i="52"/>
  <c r="O39" i="52"/>
  <c r="N40" i="46"/>
  <c r="O39" i="46"/>
  <c r="N40" i="45"/>
  <c r="O39" i="45"/>
  <c r="R39" i="31"/>
  <c r="O40" i="31"/>
  <c r="P39" i="31" s="1"/>
  <c r="P40" i="31" s="1"/>
  <c r="Q39" i="31" s="1"/>
  <c r="Q40" i="31" s="1"/>
  <c r="N40" i="30"/>
  <c r="O39" i="30"/>
  <c r="N40" i="54"/>
  <c r="O39" i="54"/>
  <c r="N40" i="20"/>
  <c r="O39" i="20"/>
  <c r="N40" i="18"/>
  <c r="O39" i="18"/>
  <c r="N40" i="19"/>
  <c r="O39" i="19"/>
  <c r="N40" i="41"/>
  <c r="O39" i="41"/>
  <c r="N40" i="11"/>
  <c r="O39" i="11"/>
  <c r="N40" i="2"/>
  <c r="O39" i="2"/>
  <c r="N40" i="14"/>
  <c r="O39" i="14"/>
  <c r="N40" i="43"/>
  <c r="O39" i="43"/>
  <c r="N40" i="29"/>
  <c r="O39" i="29"/>
  <c r="N40" i="6"/>
  <c r="O39" i="6"/>
  <c r="N40" i="39"/>
  <c r="O39" i="39"/>
  <c r="N40" i="25"/>
  <c r="O39" i="25"/>
  <c r="N40" i="32"/>
  <c r="O39" i="32"/>
  <c r="N40" i="13"/>
  <c r="O39" i="13"/>
  <c r="N40" i="16"/>
  <c r="O39" i="16"/>
  <c r="N40" i="53"/>
  <c r="O39" i="53"/>
  <c r="N40" i="47"/>
  <c r="O39" i="47"/>
  <c r="N40" i="48"/>
  <c r="O39" i="48"/>
  <c r="N40" i="1"/>
  <c r="O39" i="1"/>
  <c r="N40" i="50"/>
  <c r="O39" i="50"/>
  <c r="N40" i="49"/>
  <c r="O39" i="49"/>
  <c r="N39" i="7" l="1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40" i="22"/>
  <c r="O39" i="22"/>
  <c r="O40" i="44"/>
  <c r="P39" i="44" s="1"/>
  <c r="P40" i="44" s="1"/>
  <c r="Q39" i="44" s="1"/>
  <c r="Q40" i="44" s="1"/>
  <c r="R39" i="44"/>
  <c r="O40" i="19"/>
  <c r="P39" i="19" s="1"/>
  <c r="P40" i="19" s="1"/>
  <c r="Q39" i="19" s="1"/>
  <c r="Q40" i="19" s="1"/>
  <c r="R39" i="19"/>
  <c r="R39" i="45"/>
  <c r="O40" i="45"/>
  <c r="P39" i="45" s="1"/>
  <c r="P40" i="45" s="1"/>
  <c r="Q39" i="45" s="1"/>
  <c r="Q40" i="45" s="1"/>
  <c r="R39" i="36"/>
  <c r="O40" i="36"/>
  <c r="P39" i="36" s="1"/>
  <c r="P40" i="36" s="1"/>
  <c r="Q39" i="36" s="1"/>
  <c r="Q40" i="36" s="1"/>
  <c r="R40" i="35"/>
  <c r="S39" i="35"/>
  <c r="O40" i="17"/>
  <c r="P39" i="17" s="1"/>
  <c r="P40" i="17" s="1"/>
  <c r="Q39" i="17" s="1"/>
  <c r="Q40" i="17" s="1"/>
  <c r="R39" i="17"/>
  <c r="O40" i="15"/>
  <c r="P39" i="15" s="1"/>
  <c r="P40" i="15" s="1"/>
  <c r="Q39" i="15" s="1"/>
  <c r="Q40" i="15" s="1"/>
  <c r="R39" i="15"/>
  <c r="R40" i="28"/>
  <c r="S39" i="28"/>
  <c r="O40" i="30"/>
  <c r="P39" i="30" s="1"/>
  <c r="P40" i="30" s="1"/>
  <c r="Q39" i="30" s="1"/>
  <c r="Q40" i="30" s="1"/>
  <c r="R39" i="30"/>
  <c r="R39" i="46"/>
  <c r="O40" i="46"/>
  <c r="P39" i="46" s="1"/>
  <c r="P40" i="46" s="1"/>
  <c r="Q39" i="46" s="1"/>
  <c r="Q40" i="46" s="1"/>
  <c r="O40" i="5"/>
  <c r="P39" i="5" s="1"/>
  <c r="P40" i="5" s="1"/>
  <c r="Q39" i="5" s="1"/>
  <c r="Q40" i="5" s="1"/>
  <c r="R39" i="5"/>
  <c r="O40" i="23"/>
  <c r="P39" i="23" s="1"/>
  <c r="P40" i="23" s="1"/>
  <c r="Q39" i="23" s="1"/>
  <c r="Q40" i="23" s="1"/>
  <c r="R39" i="23"/>
  <c r="O40" i="6"/>
  <c r="P39" i="6" s="1"/>
  <c r="P40" i="6" s="1"/>
  <c r="Q39" i="6" s="1"/>
  <c r="Q40" i="6" s="1"/>
  <c r="R39" i="6"/>
  <c r="O40" i="13"/>
  <c r="P39" i="13" s="1"/>
  <c r="P40" i="13" s="1"/>
  <c r="Q39" i="13" s="1"/>
  <c r="Q40" i="13" s="1"/>
  <c r="R39" i="13"/>
  <c r="R39" i="49"/>
  <c r="O40" i="49"/>
  <c r="P39" i="49" s="1"/>
  <c r="P40" i="49" s="1"/>
  <c r="Q39" i="49" s="1"/>
  <c r="Q40" i="49" s="1"/>
  <c r="O40" i="2"/>
  <c r="P39" i="2" s="1"/>
  <c r="P40" i="2" s="1"/>
  <c r="Q39" i="2" s="1"/>
  <c r="Q40" i="2" s="1"/>
  <c r="R39" i="2"/>
  <c r="O40" i="21"/>
  <c r="P39" i="21" s="1"/>
  <c r="P40" i="21" s="1"/>
  <c r="Q39" i="21" s="1"/>
  <c r="Q40" i="21" s="1"/>
  <c r="R39" i="21"/>
  <c r="R39" i="53"/>
  <c r="O40" i="53"/>
  <c r="P39" i="53" s="1"/>
  <c r="P40" i="53" s="1"/>
  <c r="Q39" i="53" s="1"/>
  <c r="Q40" i="53" s="1"/>
  <c r="O40" i="20"/>
  <c r="P39" i="20" s="1"/>
  <c r="P40" i="20" s="1"/>
  <c r="Q39" i="20" s="1"/>
  <c r="Q40" i="20" s="1"/>
  <c r="R39" i="20"/>
  <c r="R39" i="52"/>
  <c r="O40" i="52"/>
  <c r="P39" i="52" s="1"/>
  <c r="P40" i="52" s="1"/>
  <c r="Q39" i="52" s="1"/>
  <c r="Q40" i="52" s="1"/>
  <c r="R39" i="40"/>
  <c r="O40" i="40"/>
  <c r="P39" i="40" s="1"/>
  <c r="P40" i="40" s="1"/>
  <c r="Q39" i="40" s="1"/>
  <c r="Q40" i="40" s="1"/>
  <c r="R40" i="10"/>
  <c r="S39" i="10"/>
  <c r="O40" i="29"/>
  <c r="P39" i="29" s="1"/>
  <c r="P40" i="29" s="1"/>
  <c r="Q39" i="29" s="1"/>
  <c r="Q40" i="29" s="1"/>
  <c r="R39" i="29"/>
  <c r="O40" i="33"/>
  <c r="P39" i="33" s="1"/>
  <c r="P40" i="33" s="1"/>
  <c r="Q39" i="33" s="1"/>
  <c r="Q40" i="33" s="1"/>
  <c r="R39" i="33"/>
  <c r="O40" i="11"/>
  <c r="P39" i="11" s="1"/>
  <c r="P40" i="11" s="1"/>
  <c r="Q39" i="11" s="1"/>
  <c r="Q40" i="11" s="1"/>
  <c r="R39" i="11"/>
  <c r="R40" i="8"/>
  <c r="S39" i="8"/>
  <c r="R40" i="26"/>
  <c r="S39" i="26"/>
  <c r="O40" i="14"/>
  <c r="P39" i="14" s="1"/>
  <c r="P40" i="14" s="1"/>
  <c r="Q39" i="14" s="1"/>
  <c r="Q40" i="14" s="1"/>
  <c r="R39" i="14"/>
  <c r="R39" i="47"/>
  <c r="O40" i="47"/>
  <c r="P39" i="47" s="1"/>
  <c r="P40" i="47" s="1"/>
  <c r="Q39" i="47" s="1"/>
  <c r="Q40" i="47" s="1"/>
  <c r="O40" i="34"/>
  <c r="P39" i="34" s="1"/>
  <c r="P40" i="34" s="1"/>
  <c r="Q39" i="34" s="1"/>
  <c r="Q40" i="34" s="1"/>
  <c r="R39" i="34"/>
  <c r="O40" i="25"/>
  <c r="P39" i="25" s="1"/>
  <c r="P40" i="25" s="1"/>
  <c r="Q39" i="25" s="1"/>
  <c r="Q40" i="25" s="1"/>
  <c r="R39" i="25"/>
  <c r="R39" i="54"/>
  <c r="O40" i="54"/>
  <c r="P39" i="54" s="1"/>
  <c r="P40" i="54" s="1"/>
  <c r="Q39" i="54" s="1"/>
  <c r="Q40" i="54" s="1"/>
  <c r="R39" i="55"/>
  <c r="O40" i="55"/>
  <c r="P39" i="55" s="1"/>
  <c r="P40" i="55" s="1"/>
  <c r="Q39" i="55" s="1"/>
  <c r="Q40" i="55" s="1"/>
  <c r="O40" i="37"/>
  <c r="P39" i="37" s="1"/>
  <c r="P40" i="37" s="1"/>
  <c r="Q39" i="37" s="1"/>
  <c r="Q40" i="37" s="1"/>
  <c r="R39" i="37"/>
  <c r="R39" i="51"/>
  <c r="O40" i="51"/>
  <c r="P39" i="51" s="1"/>
  <c r="P40" i="51" s="1"/>
  <c r="Q39" i="51" s="1"/>
  <c r="Q40" i="51" s="1"/>
  <c r="R39" i="27"/>
  <c r="O40" i="27"/>
  <c r="P39" i="27" s="1"/>
  <c r="P40" i="27" s="1"/>
  <c r="Q39" i="27" s="1"/>
  <c r="Q40" i="27" s="1"/>
  <c r="O40" i="12"/>
  <c r="P39" i="12" s="1"/>
  <c r="P40" i="12" s="1"/>
  <c r="Q39" i="12" s="1"/>
  <c r="Q40" i="12" s="1"/>
  <c r="R39" i="12"/>
  <c r="O40" i="38"/>
  <c r="P39" i="38" s="1"/>
  <c r="P40" i="38" s="1"/>
  <c r="Q39" i="38" s="1"/>
  <c r="Q40" i="38" s="1"/>
  <c r="R39" i="38"/>
  <c r="R39" i="48"/>
  <c r="O40" i="48"/>
  <c r="P39" i="48" s="1"/>
  <c r="P40" i="48" s="1"/>
  <c r="Q39" i="48" s="1"/>
  <c r="Q40" i="48" s="1"/>
  <c r="R39" i="32"/>
  <c r="O40" i="32"/>
  <c r="P39" i="32" s="1"/>
  <c r="P40" i="32" s="1"/>
  <c r="Q39" i="32" s="1"/>
  <c r="Q40" i="32" s="1"/>
  <c r="O40" i="18"/>
  <c r="P39" i="18" s="1"/>
  <c r="P40" i="18" s="1"/>
  <c r="Q39" i="18" s="1"/>
  <c r="Q40" i="18" s="1"/>
  <c r="R39" i="18"/>
  <c r="O40" i="42"/>
  <c r="P39" i="42" s="1"/>
  <c r="P40" i="42" s="1"/>
  <c r="Q39" i="42" s="1"/>
  <c r="Q40" i="42" s="1"/>
  <c r="R39" i="42"/>
  <c r="R39" i="50"/>
  <c r="O40" i="50"/>
  <c r="P39" i="50" s="1"/>
  <c r="P40" i="50" s="1"/>
  <c r="Q39" i="50" s="1"/>
  <c r="Q40" i="50" s="1"/>
  <c r="R39" i="43"/>
  <c r="O40" i="43"/>
  <c r="P39" i="43" s="1"/>
  <c r="P40" i="43" s="1"/>
  <c r="Q39" i="43" s="1"/>
  <c r="Q40" i="43" s="1"/>
  <c r="R40" i="31"/>
  <c r="S39" i="31"/>
  <c r="O40" i="9"/>
  <c r="P39" i="9" s="1"/>
  <c r="P40" i="9" s="1"/>
  <c r="Q39" i="9" s="1"/>
  <c r="Q40" i="9" s="1"/>
  <c r="R39" i="9"/>
  <c r="R39" i="1"/>
  <c r="O40" i="1"/>
  <c r="P39" i="1" s="1"/>
  <c r="P40" i="1" s="1"/>
  <c r="Q39" i="1" s="1"/>
  <c r="Q40" i="1" s="1"/>
  <c r="O40" i="16"/>
  <c r="P39" i="16" s="1"/>
  <c r="P40" i="16" s="1"/>
  <c r="Q39" i="16" s="1"/>
  <c r="Q40" i="16" s="1"/>
  <c r="R39" i="16"/>
  <c r="R39" i="39"/>
  <c r="O40" i="39"/>
  <c r="P39" i="39" s="1"/>
  <c r="P40" i="39" s="1"/>
  <c r="Q39" i="39" s="1"/>
  <c r="Q40" i="39" s="1"/>
  <c r="O40" i="41"/>
  <c r="P39" i="41" s="1"/>
  <c r="P40" i="41" s="1"/>
  <c r="Q39" i="41" s="1"/>
  <c r="Q40" i="41" s="1"/>
  <c r="R39" i="41"/>
  <c r="R40" i="24"/>
  <c r="S39" i="24"/>
  <c r="O40" i="22" l="1"/>
  <c r="P39" i="22" s="1"/>
  <c r="P40" i="22" s="1"/>
  <c r="Q39" i="22" s="1"/>
  <c r="Q40" i="22" s="1"/>
  <c r="R39" i="22"/>
  <c r="O39" i="4"/>
  <c r="N40" i="4"/>
  <c r="N40" i="3"/>
  <c r="O39" i="3"/>
  <c r="N40" i="7"/>
  <c r="O39" i="7"/>
  <c r="R40" i="44"/>
  <c r="S39" i="44"/>
  <c r="R40" i="39"/>
  <c r="S39" i="39"/>
  <c r="V39" i="31"/>
  <c r="S40" i="31"/>
  <c r="T39" i="31" s="1"/>
  <c r="T40" i="31" s="1"/>
  <c r="U39" i="31" s="1"/>
  <c r="U40" i="31" s="1"/>
  <c r="V40" i="31" s="1"/>
  <c r="W40" i="31" s="1"/>
  <c r="V39" i="26"/>
  <c r="S40" i="26"/>
  <c r="T39" i="26" s="1"/>
  <c r="T40" i="26" s="1"/>
  <c r="U39" i="26" s="1"/>
  <c r="U40" i="26" s="1"/>
  <c r="V40" i="26" s="1"/>
  <c r="W40" i="26" s="1"/>
  <c r="V39" i="35"/>
  <c r="S40" i="35"/>
  <c r="T39" i="35" s="1"/>
  <c r="T40" i="35" s="1"/>
  <c r="U39" i="35" s="1"/>
  <c r="U40" i="35" s="1"/>
  <c r="V40" i="35" s="1"/>
  <c r="W40" i="35" s="1"/>
  <c r="R40" i="37"/>
  <c r="S39" i="37"/>
  <c r="R40" i="30"/>
  <c r="S39" i="30"/>
  <c r="R40" i="55"/>
  <c r="S39" i="55"/>
  <c r="V39" i="28"/>
  <c r="S40" i="28"/>
  <c r="T39" i="28" s="1"/>
  <c r="T40" i="28" s="1"/>
  <c r="U39" i="28" s="1"/>
  <c r="U40" i="28" s="1"/>
  <c r="V40" i="28" s="1"/>
  <c r="W40" i="28" s="1"/>
  <c r="R40" i="36"/>
  <c r="S39" i="36"/>
  <c r="R40" i="21"/>
  <c r="S39" i="21"/>
  <c r="R40" i="12"/>
  <c r="S39" i="12"/>
  <c r="R40" i="2"/>
  <c r="S39" i="2"/>
  <c r="R40" i="23"/>
  <c r="S39" i="23"/>
  <c r="R40" i="25"/>
  <c r="S39" i="25"/>
  <c r="V39" i="24"/>
  <c r="S40" i="24"/>
  <c r="T39" i="24" s="1"/>
  <c r="T40" i="24" s="1"/>
  <c r="U39" i="24" s="1"/>
  <c r="U40" i="24" s="1"/>
  <c r="V40" i="24" s="1"/>
  <c r="W40" i="24" s="1"/>
  <c r="R40" i="16"/>
  <c r="S39" i="16"/>
  <c r="R40" i="27"/>
  <c r="S39" i="27"/>
  <c r="R40" i="47"/>
  <c r="S39" i="47"/>
  <c r="R40" i="49"/>
  <c r="S39" i="49"/>
  <c r="R40" i="45"/>
  <c r="S39" i="45"/>
  <c r="R40" i="38"/>
  <c r="S39" i="38"/>
  <c r="R40" i="43"/>
  <c r="S39" i="43"/>
  <c r="V39" i="8"/>
  <c r="S40" i="8"/>
  <c r="T39" i="8" s="1"/>
  <c r="T40" i="8" s="1"/>
  <c r="U39" i="8" s="1"/>
  <c r="U40" i="8" s="1"/>
  <c r="V40" i="8" s="1"/>
  <c r="W40" i="8" s="1"/>
  <c r="R40" i="34"/>
  <c r="S39" i="34"/>
  <c r="S39" i="1"/>
  <c r="R40" i="1"/>
  <c r="R40" i="11"/>
  <c r="S39" i="11"/>
  <c r="R40" i="20"/>
  <c r="S39" i="20"/>
  <c r="R40" i="5"/>
  <c r="S39" i="5"/>
  <c r="R40" i="15"/>
  <c r="S39" i="15"/>
  <c r="R40" i="6"/>
  <c r="S39" i="6"/>
  <c r="V39" i="10"/>
  <c r="S40" i="10"/>
  <c r="T39" i="10" s="1"/>
  <c r="T40" i="10" s="1"/>
  <c r="U39" i="10" s="1"/>
  <c r="U40" i="10" s="1"/>
  <c r="V40" i="10" s="1"/>
  <c r="W40" i="10" s="1"/>
  <c r="R40" i="18"/>
  <c r="S39" i="18"/>
  <c r="R40" i="50"/>
  <c r="S39" i="50"/>
  <c r="R40" i="51"/>
  <c r="S39" i="51"/>
  <c r="R40" i="54"/>
  <c r="S39" i="54"/>
  <c r="R40" i="40"/>
  <c r="S39" i="40"/>
  <c r="R40" i="53"/>
  <c r="S39" i="53"/>
  <c r="R40" i="46"/>
  <c r="S39" i="46"/>
  <c r="R40" i="42"/>
  <c r="S39" i="42"/>
  <c r="R40" i="29"/>
  <c r="S39" i="29"/>
  <c r="R40" i="52"/>
  <c r="S39" i="52"/>
  <c r="R40" i="32"/>
  <c r="S39" i="32"/>
  <c r="R40" i="48"/>
  <c r="S39" i="48"/>
  <c r="R40" i="41"/>
  <c r="S39" i="41"/>
  <c r="R40" i="9"/>
  <c r="S39" i="9"/>
  <c r="R40" i="14"/>
  <c r="S39" i="14"/>
  <c r="R40" i="33"/>
  <c r="S39" i="33"/>
  <c r="R40" i="13"/>
  <c r="S39" i="13"/>
  <c r="R40" i="17"/>
  <c r="S39" i="17"/>
  <c r="R40" i="19"/>
  <c r="S39" i="19"/>
  <c r="O40" i="3" l="1"/>
  <c r="P39" i="3" s="1"/>
  <c r="P40" i="3" s="1"/>
  <c r="Q39" i="3" s="1"/>
  <c r="Q40" i="3" s="1"/>
  <c r="R39" i="3"/>
  <c r="O40" i="4"/>
  <c r="P39" i="4" s="1"/>
  <c r="P40" i="4" s="1"/>
  <c r="Q39" i="4" s="1"/>
  <c r="Q40" i="4" s="1"/>
  <c r="R39" i="4"/>
  <c r="O40" i="7"/>
  <c r="P39" i="7" s="1"/>
  <c r="P40" i="7" s="1"/>
  <c r="Q39" i="7" s="1"/>
  <c r="Q40" i="7" s="1"/>
  <c r="R39" i="7"/>
  <c r="R40" i="22"/>
  <c r="S39" i="22"/>
  <c r="V39" i="44"/>
  <c r="S40" i="44"/>
  <c r="T39" i="44" s="1"/>
  <c r="T40" i="44" s="1"/>
  <c r="U39" i="44" s="1"/>
  <c r="U40" i="44" s="1"/>
  <c r="V40" i="44" s="1"/>
  <c r="W40" i="44" s="1"/>
  <c r="V39" i="34"/>
  <c r="S40" i="34"/>
  <c r="T39" i="34" s="1"/>
  <c r="T40" i="34" s="1"/>
  <c r="U39" i="34" s="1"/>
  <c r="U40" i="34" s="1"/>
  <c r="V40" i="34" s="1"/>
  <c r="W40" i="34" s="1"/>
  <c r="S40" i="45"/>
  <c r="T39" i="45" s="1"/>
  <c r="T40" i="45" s="1"/>
  <c r="U39" i="45" s="1"/>
  <c r="U40" i="45" s="1"/>
  <c r="V40" i="45" s="1"/>
  <c r="W40" i="45" s="1"/>
  <c r="V39" i="45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S40" i="53"/>
  <c r="T39" i="53" s="1"/>
  <c r="T40" i="53" s="1"/>
  <c r="U39" i="53" s="1"/>
  <c r="U40" i="53" s="1"/>
  <c r="V40" i="53" s="1"/>
  <c r="W40" i="53" s="1"/>
  <c r="V39" i="53"/>
  <c r="S40" i="51"/>
  <c r="T39" i="51" s="1"/>
  <c r="T40" i="51" s="1"/>
  <c r="U39" i="51" s="1"/>
  <c r="U40" i="51" s="1"/>
  <c r="V40" i="51" s="1"/>
  <c r="W40" i="51" s="1"/>
  <c r="V39" i="51"/>
  <c r="S40" i="48"/>
  <c r="T39" i="48" s="1"/>
  <c r="T40" i="48" s="1"/>
  <c r="U39" i="48" s="1"/>
  <c r="U40" i="48" s="1"/>
  <c r="V40" i="48" s="1"/>
  <c r="W40" i="48" s="1"/>
  <c r="V39" i="48"/>
  <c r="V39" i="41"/>
  <c r="S40" i="41"/>
  <c r="T39" i="41" s="1"/>
  <c r="T40" i="41" s="1"/>
  <c r="U39" i="41" s="1"/>
  <c r="U40" i="41" s="1"/>
  <c r="V40" i="41" s="1"/>
  <c r="W40" i="41" s="1"/>
  <c r="S40" i="52"/>
  <c r="T39" i="52" s="1"/>
  <c r="T40" i="52" s="1"/>
  <c r="U39" i="52" s="1"/>
  <c r="U40" i="52" s="1"/>
  <c r="V40" i="52" s="1"/>
  <c r="W40" i="52" s="1"/>
  <c r="V39" i="52"/>
  <c r="S40" i="50"/>
  <c r="T39" i="50" s="1"/>
  <c r="T40" i="50" s="1"/>
  <c r="U39" i="50" s="1"/>
  <c r="U40" i="50" s="1"/>
  <c r="V40" i="50" s="1"/>
  <c r="W40" i="50" s="1"/>
  <c r="V39" i="50"/>
  <c r="V39" i="43"/>
  <c r="S40" i="43"/>
  <c r="T39" i="43" s="1"/>
  <c r="T40" i="43" s="1"/>
  <c r="U39" i="43" s="1"/>
  <c r="U40" i="43" s="1"/>
  <c r="V40" i="43" s="1"/>
  <c r="W40" i="43" s="1"/>
  <c r="V39" i="25"/>
  <c r="S40" i="25"/>
  <c r="T39" i="25" s="1"/>
  <c r="T40" i="25" s="1"/>
  <c r="U39" i="25" s="1"/>
  <c r="U40" i="25" s="1"/>
  <c r="V40" i="25" s="1"/>
  <c r="W40" i="25" s="1"/>
  <c r="V39" i="21"/>
  <c r="S40" i="21"/>
  <c r="T39" i="21" s="1"/>
  <c r="T40" i="21" s="1"/>
  <c r="U39" i="21" s="1"/>
  <c r="U40" i="21" s="1"/>
  <c r="V40" i="21" s="1"/>
  <c r="W40" i="21" s="1"/>
  <c r="V39" i="30"/>
  <c r="S40" i="30"/>
  <c r="T39" i="30" s="1"/>
  <c r="T40" i="30" s="1"/>
  <c r="U39" i="30" s="1"/>
  <c r="U40" i="30" s="1"/>
  <c r="V40" i="30" s="1"/>
  <c r="W40" i="30" s="1"/>
  <c r="V39" i="13"/>
  <c r="S40" i="13"/>
  <c r="T39" i="13" s="1"/>
  <c r="T40" i="13" s="1"/>
  <c r="U39" i="13" s="1"/>
  <c r="U40" i="13" s="1"/>
  <c r="V40" i="13" s="1"/>
  <c r="W40" i="13" s="1"/>
  <c r="V39" i="20"/>
  <c r="S40" i="20"/>
  <c r="T39" i="20" s="1"/>
  <c r="T40" i="20" s="1"/>
  <c r="U39" i="20" s="1"/>
  <c r="U40" i="20" s="1"/>
  <c r="V40" i="20" s="1"/>
  <c r="W40" i="20" s="1"/>
  <c r="V39" i="12"/>
  <c r="S40" i="12"/>
  <c r="T39" i="12" s="1"/>
  <c r="T40" i="12" s="1"/>
  <c r="U39" i="12" s="1"/>
  <c r="U40" i="12" s="1"/>
  <c r="V40" i="12" s="1"/>
  <c r="W40" i="12" s="1"/>
  <c r="V39" i="29"/>
  <c r="S40" i="29"/>
  <c r="T39" i="29" s="1"/>
  <c r="T40" i="29" s="1"/>
  <c r="U39" i="29" s="1"/>
  <c r="U40" i="29" s="1"/>
  <c r="V40" i="29" s="1"/>
  <c r="W40" i="29" s="1"/>
  <c r="V39" i="15"/>
  <c r="S40" i="15"/>
  <c r="T39" i="15" s="1"/>
  <c r="T40" i="15" s="1"/>
  <c r="U39" i="15" s="1"/>
  <c r="U40" i="15" s="1"/>
  <c r="V40" i="15" s="1"/>
  <c r="W40" i="15" s="1"/>
  <c r="V39" i="33"/>
  <c r="S40" i="33"/>
  <c r="T39" i="33" s="1"/>
  <c r="T40" i="33" s="1"/>
  <c r="U39" i="33" s="1"/>
  <c r="U40" i="33" s="1"/>
  <c r="V40" i="33" s="1"/>
  <c r="W40" i="33" s="1"/>
  <c r="V39" i="6"/>
  <c r="S40" i="6"/>
  <c r="T39" i="6" s="1"/>
  <c r="T40" i="6" s="1"/>
  <c r="U39" i="6" s="1"/>
  <c r="U40" i="6" s="1"/>
  <c r="V40" i="6" s="1"/>
  <c r="W40" i="6" s="1"/>
  <c r="S40" i="55"/>
  <c r="T39" i="55" s="1"/>
  <c r="T40" i="55" s="1"/>
  <c r="U39" i="55" s="1"/>
  <c r="U40" i="55" s="1"/>
  <c r="V40" i="55" s="1"/>
  <c r="W40" i="55" s="1"/>
  <c r="V39" i="55"/>
  <c r="V39" i="14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V39" i="17"/>
  <c r="S40" i="17"/>
  <c r="T39" i="17" s="1"/>
  <c r="T40" i="17" s="1"/>
  <c r="U39" i="17" s="1"/>
  <c r="U40" i="17" s="1"/>
  <c r="V40" i="17" s="1"/>
  <c r="W40" i="17" s="1"/>
  <c r="S40" i="54"/>
  <c r="T39" i="54" s="1"/>
  <c r="T40" i="54" s="1"/>
  <c r="U39" i="54" s="1"/>
  <c r="U40" i="54" s="1"/>
  <c r="V40" i="54" s="1"/>
  <c r="W40" i="54" s="1"/>
  <c r="V39" i="54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V39" i="38"/>
  <c r="S40" i="38"/>
  <c r="T39" i="38" s="1"/>
  <c r="T40" i="38" s="1"/>
  <c r="U39" i="38" s="1"/>
  <c r="U40" i="38" s="1"/>
  <c r="V40" i="38" s="1"/>
  <c r="W40" i="38" s="1"/>
  <c r="V39" i="27"/>
  <c r="S40" i="27"/>
  <c r="T39" i="27" s="1"/>
  <c r="T40" i="27" s="1"/>
  <c r="U39" i="27" s="1"/>
  <c r="U40" i="27" s="1"/>
  <c r="V40" i="27" s="1"/>
  <c r="W40" i="27" s="1"/>
  <c r="V39" i="23"/>
  <c r="S40" i="23"/>
  <c r="T39" i="23" s="1"/>
  <c r="T40" i="23" s="1"/>
  <c r="U39" i="23" s="1"/>
  <c r="U40" i="23" s="1"/>
  <c r="V40" i="23" s="1"/>
  <c r="W40" i="23" s="1"/>
  <c r="V39" i="36"/>
  <c r="S40" i="36"/>
  <c r="T39" i="36" s="1"/>
  <c r="T40" i="36" s="1"/>
  <c r="U39" i="36" s="1"/>
  <c r="U40" i="36" s="1"/>
  <c r="V40" i="36" s="1"/>
  <c r="W40" i="36" s="1"/>
  <c r="V39" i="37"/>
  <c r="S40" i="37"/>
  <c r="T39" i="37" s="1"/>
  <c r="T40" i="37" s="1"/>
  <c r="U39" i="37" s="1"/>
  <c r="U40" i="37" s="1"/>
  <c r="V40" i="37" s="1"/>
  <c r="W40" i="37" s="1"/>
  <c r="V39" i="39"/>
  <c r="S40" i="39"/>
  <c r="T39" i="39" s="1"/>
  <c r="T40" i="39" s="1"/>
  <c r="U39" i="39" s="1"/>
  <c r="U40" i="39" s="1"/>
  <c r="V40" i="39" s="1"/>
  <c r="W40" i="39" s="1"/>
  <c r="S40" i="46"/>
  <c r="T39" i="46" s="1"/>
  <c r="T40" i="46" s="1"/>
  <c r="U39" i="46" s="1"/>
  <c r="U40" i="46" s="1"/>
  <c r="V40" i="46" s="1"/>
  <c r="W40" i="46" s="1"/>
  <c r="V39" i="46"/>
  <c r="S40" i="49"/>
  <c r="T39" i="49" s="1"/>
  <c r="T40" i="49" s="1"/>
  <c r="U39" i="49" s="1"/>
  <c r="U40" i="49" s="1"/>
  <c r="V40" i="49" s="1"/>
  <c r="W40" i="49" s="1"/>
  <c r="V39" i="49"/>
  <c r="V39" i="19"/>
  <c r="S40" i="19"/>
  <c r="T39" i="19" s="1"/>
  <c r="T40" i="19" s="1"/>
  <c r="U39" i="19" s="1"/>
  <c r="U40" i="19" s="1"/>
  <c r="V40" i="19" s="1"/>
  <c r="W40" i="19" s="1"/>
  <c r="V39" i="40"/>
  <c r="S40" i="40"/>
  <c r="T39" i="40" s="1"/>
  <c r="T40" i="40" s="1"/>
  <c r="U39" i="40" s="1"/>
  <c r="U40" i="40" s="1"/>
  <c r="V40" i="40" s="1"/>
  <c r="W40" i="40" s="1"/>
  <c r="S40" i="47"/>
  <c r="T39" i="47" s="1"/>
  <c r="T40" i="47" s="1"/>
  <c r="U39" i="47" s="1"/>
  <c r="U40" i="47" s="1"/>
  <c r="V40" i="47" s="1"/>
  <c r="W40" i="47" s="1"/>
  <c r="V39" i="47"/>
  <c r="V39" i="9"/>
  <c r="S40" i="9"/>
  <c r="T39" i="9" s="1"/>
  <c r="T40" i="9" s="1"/>
  <c r="U39" i="9" s="1"/>
  <c r="U40" i="9" s="1"/>
  <c r="V40" i="9" s="1"/>
  <c r="W40" i="9" s="1"/>
  <c r="V39" i="32"/>
  <c r="S40" i="32"/>
  <c r="T39" i="32" s="1"/>
  <c r="T40" i="32" s="1"/>
  <c r="U39" i="32" s="1"/>
  <c r="U40" i="32" s="1"/>
  <c r="V40" i="32" s="1"/>
  <c r="W40" i="32" s="1"/>
  <c r="V39" i="42"/>
  <c r="S40" i="42"/>
  <c r="T39" i="42" s="1"/>
  <c r="T40" i="42" s="1"/>
  <c r="U39" i="42" s="1"/>
  <c r="U40" i="42" s="1"/>
  <c r="V40" i="42" s="1"/>
  <c r="W40" i="42" s="1"/>
  <c r="S40" i="1"/>
  <c r="T39" i="1" s="1"/>
  <c r="T40" i="1" s="1"/>
  <c r="U39" i="1" s="1"/>
  <c r="U40" i="1" s="1"/>
  <c r="V40" i="1" s="1"/>
  <c r="W40" i="1" s="1"/>
  <c r="V39" i="1"/>
  <c r="S39" i="7" l="1"/>
  <c r="R40" i="7"/>
  <c r="V39" i="22"/>
  <c r="S40" i="22"/>
  <c r="T39" i="22" s="1"/>
  <c r="T40" i="22" s="1"/>
  <c r="U39" i="22" s="1"/>
  <c r="U40" i="22" s="1"/>
  <c r="V40" i="22" s="1"/>
  <c r="W40" i="22" s="1"/>
  <c r="R40" i="4"/>
  <c r="S39" i="4"/>
  <c r="S39" i="3"/>
  <c r="R40" i="3"/>
  <c r="V39" i="3" l="1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<sst xmlns="http://schemas.openxmlformats.org/spreadsheetml/2006/main" count="5775" uniqueCount="120">
  <si>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</si>
  <si>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</si>
  <si>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</si>
  <si>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</si>
  <si>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</si>
  <si>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</si>
  <si>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</si>
  <si>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</si>
  <si>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</si>
  <si>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</si>
  <si>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</si>
  <si>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</si>
  <si>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</si>
  <si>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</si>
  <si>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</si>
  <si>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</si>
  <si>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</si>
  <si>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</si>
  <si>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</si>
  <si>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</si>
  <si>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</si>
  <si>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</si>
  <si>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</si>
  <si>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</si>
  <si>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</si>
  <si>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</si>
  <si>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</si>
  <si>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</si>
  <si>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</si>
  <si>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</si>
  <si>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</si>
  <si>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</si>
  <si>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</si>
  <si>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</si>
  <si>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</si>
  <si>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</si>
  <si>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</si>
  <si>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</si>
  <si>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</si>
  <si>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</si>
  <si>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</si>
  <si>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</si>
  <si>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</si>
  <si>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</si>
  <si>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</si>
  <si>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</si>
  <si>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</si>
  <si>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</si>
  <si>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</si>
  <si>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</si>
  <si>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</si>
  <si>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</si>
  <si>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</si>
  <si>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</si>
  <si>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</si>
  <si>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</si>
  <si>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</si>
  <si>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</si>
  <si>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</si>
  <si>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</si>
  <si>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</si>
  <si>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</si>
  <si>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</si>
  <si>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2nd Quarter ended 31 December 2025 (Figures Finalised as at 2026/01/30)</t>
  </si>
  <si>
    <t>Kwazulu-Natal: Umzumbe (KZN213) - Table C7 Quarterly Budgeted Cash Flows ( Waste management                                   ) for 2nd Quarter ended 31 December 2025 (Figures Finalised as at 2026/01/30)</t>
  </si>
  <si>
    <t>Kwazulu-Natal: uMuziwabantu (KZN214) - Table C7 Quarterly Budgeted Cash Flows ( Waste management                                   ) for 2nd Quarter ended 31 December 2025 (Figures Finalised as at 2026/01/30)</t>
  </si>
  <si>
    <t>Kwazulu-Natal: Ray Nkonyeni (KZN216) - Table C7 Quarterly Budgeted Cash Flows ( Waste management                                   ) for 2nd Quarter ended 31 December 2025 (Figures Finalised as at 2026/01/30)</t>
  </si>
  <si>
    <t>Kwazulu-Natal: Ugu (DC21) - Table C7 Quarterly Budgeted Cash Flows ( Waste management                                   ) for 2nd Quarter ended 31 December 2025 (Figures Finalised as at 2026/01/30)</t>
  </si>
  <si>
    <t>Kwazulu-Natal: uMshwathi (KZN221) - Table C7 Quarterly Budgeted Cash Flows ( Waste management                                   ) for 2nd Quarter ended 31 December 2025 (Figures Finalised as at 2026/01/30)</t>
  </si>
  <si>
    <t>Kwazulu-Natal: uMngeni (KZN222) - Table C7 Quarterly Budgeted Cash Flows ( Waste management                                   ) for 2nd Quarter ended 31 December 2025 (Figures Finalised as at 2026/01/30)</t>
  </si>
  <si>
    <t>Kwazulu-Natal: Mpofana (KZN223) - Table C7 Quarterly Budgeted Cash Flows ( Waste management                                   ) for 2nd Quarter ended 31 December 2025 (Figures Finalised as at 2026/01/30)</t>
  </si>
  <si>
    <t>Kwazulu-Natal: Impendle (KZN224) - Table C7 Quarterly Budgeted Cash Flows ( Waste management                                   ) for 2nd Quarter ended 31 December 2025 (Figures Finalised as at 2026/01/30)</t>
  </si>
  <si>
    <t>Kwazulu-Natal: Msunduzi (KZN225) - Table C7 Quarterly Budgeted Cash Flows ( Waste management                                   ) for 2nd Quarter ended 31 December 2025 (Figures Finalised as at 2026/01/30)</t>
  </si>
  <si>
    <t>Kwazulu-Natal: Mkhambathini (KZN226) - Table C7 Quarterly Budgeted Cash Flows ( Waste management                                   ) for 2nd Quarter ended 31 December 2025 (Figures Finalised as at 2026/01/30)</t>
  </si>
  <si>
    <t>Kwazulu-Natal: Richmond (KZN227) - Table C7 Quarterly Budgeted Cash Flows ( Waste management                                   ) for 2nd Quarter ended 31 December 2025 (Figures Finalised as at 2026/01/30)</t>
  </si>
  <si>
    <t>Kwazulu-Natal: uMgungundlovu (DC22) - Table C7 Quarterly Budgeted Cash Flows ( Waste management                                   ) for 2nd Quarter ended 31 December 2025 (Figures Finalised as at 2026/01/30)</t>
  </si>
  <si>
    <t>Kwazulu-Natal: Okhahlamba (KZN235) - Table C7 Quarterly Budgeted Cash Flows ( Waste management                                   ) for 2nd Quarter ended 31 December 2025 (Figures Finalised as at 2026/01/30)</t>
  </si>
  <si>
    <t>Kwazulu-Natal: Inkosi Langalibalele (KZN237) - Table C7 Quarterly Budgeted Cash Flows ( Waste management                                   ) for 2nd Quarter ended 31 December 2025 (Figures Finalised as at 2026/01/30)</t>
  </si>
  <si>
    <t>Kwazulu-Natal: Alfred Duma (KZN238) - Table C7 Quarterly Budgeted Cash Flows ( Waste management                                   ) for 2nd Quarter ended 31 December 2025 (Figures Finalised as at 2026/01/30)</t>
  </si>
  <si>
    <t>Kwazulu-Natal: Uthukela (DC23) - Table C7 Quarterly Budgeted Cash Flows ( Waste management                                   ) for 2nd Quarter ended 31 December 2025 (Figures Finalised as at 2026/01/30)</t>
  </si>
  <si>
    <t>Kwazulu-Natal: Endumeni (KZN241) - Table C7 Quarterly Budgeted Cash Flows ( Waste management                                   ) for 2nd Quarter ended 31 December 2025 (Figures Finalised as at 2026/01/30)</t>
  </si>
  <si>
    <t>Kwazulu-Natal: Nquthu (KZN242) - Table C7 Quarterly Budgeted Cash Flows ( Waste management                                   ) for 2nd Quarter ended 31 December 2025 (Figures Finalised as at 2026/01/30)</t>
  </si>
  <si>
    <t>Kwazulu-Natal: Msinga (KZN244) - Table C7 Quarterly Budgeted Cash Flows ( Waste management                                   ) for 2nd Quarter ended 31 December 2025 (Figures Finalised as at 2026/01/30)</t>
  </si>
  <si>
    <t>Kwazulu-Natal: Umvoti (KZN245) - Table C7 Quarterly Budgeted Cash Flows ( Waste management                                   ) for 2nd Quarter ended 31 December 2025 (Figures Finalised as at 2026/01/30)</t>
  </si>
  <si>
    <t>Kwazulu-Natal: Umzinyathi (DC24) - Table C7 Quarterly Budgeted Cash Flows ( Waste management                                   ) for 2nd Quarter ended 31 December 2025 (Figures Finalised as at 2026/01/30)</t>
  </si>
  <si>
    <t>Kwazulu-Natal: Newcastle (KZN252) - Table C7 Quarterly Budgeted Cash Flows ( Waste management                                   ) for 2nd Quarter ended 31 December 2025 (Figures Finalised as at 2026/01/30)</t>
  </si>
  <si>
    <t>Kwazulu-Natal: Emadlangeni (KZN253) - Table C7 Quarterly Budgeted Cash Flows ( Waste management                                   ) for 2nd Quarter ended 31 December 2025 (Figures Finalised as at 2026/01/30)</t>
  </si>
  <si>
    <t>Kwazulu-Natal: Dannhauser (KZN254) - Table C7 Quarterly Budgeted Cash Flows ( Waste management                                   ) for 2nd Quarter ended 31 December 2025 (Figures Finalised as at 2026/01/30)</t>
  </si>
  <si>
    <t>Kwazulu-Natal: Amajuba (DC25) - Table C7 Quarterly Budgeted Cash Flows ( Waste management                                   ) for 2nd Quarter ended 31 December 2025 (Figures Finalised as at 2026/01/30)</t>
  </si>
  <si>
    <t>Kwazulu-Natal: eDumbe (KZN261) - Table C7 Quarterly Budgeted Cash Flows ( Waste management                                   ) for 2nd Quarter ended 31 December 2025 (Figures Finalised as at 2026/01/30)</t>
  </si>
  <si>
    <t>Kwazulu-Natal: uPhongolo (KZN262) - Table C7 Quarterly Budgeted Cash Flows ( Waste management                                   ) for 2nd Quarter ended 31 December 2025 (Figures Finalised as at 2026/01/30)</t>
  </si>
  <si>
    <t>Kwazulu-Natal: Abaqulusi (KZN263) - Table C7 Quarterly Budgeted Cash Flows ( Waste management                                   ) for 2nd Quarter ended 31 December 2025 (Figures Finalised as at 2026/01/30)</t>
  </si>
  <si>
    <t>Kwazulu-Natal: Nongoma (KZN265) - Table C7 Quarterly Budgeted Cash Flows ( Waste management                                   ) for 2nd Quarter ended 31 December 2025 (Figures Finalised as at 2026/01/30)</t>
  </si>
  <si>
    <t>Kwazulu-Natal: Ulundi (KZN266) - Table C7 Quarterly Budgeted Cash Flows ( Waste management                                   ) for 2nd Quarter ended 31 December 2025 (Figures Finalised as at 2026/01/30)</t>
  </si>
  <si>
    <t>Kwazulu-Natal: Zululand (DC26) - Table C7 Quarterly Budgeted Cash Flows ( Waste management                                   ) for 2nd Quarter ended 31 December 2025 (Figures Finalised as at 2026/01/30)</t>
  </si>
  <si>
    <t>Kwazulu-Natal: Umhlabuyalingana (KZN271) - Table C7 Quarterly Budgeted Cash Flows ( Waste management                                   ) for 2nd Quarter ended 31 December 2025 (Figures Finalised as at 2026/01/30)</t>
  </si>
  <si>
    <t>Kwazulu-Natal: Jozini (KZN272) - Table C7 Quarterly Budgeted Cash Flows ( Waste management                                   ) for 2nd Quarter ended 31 December 2025 (Figures Finalised as at 2026/01/30)</t>
  </si>
  <si>
    <t>Kwazulu-Natal: Mtubatuba (KZN275) - Table C7 Quarterly Budgeted Cash Flows ( Waste management                                   ) for 2nd Quarter ended 31 December 2025 (Figures Finalised as at 2026/01/30)</t>
  </si>
  <si>
    <t>Kwazulu-Natal: Hlabisa Big Five (KZN276) - Table C7 Quarterly Budgeted Cash Flows ( Waste management                                   ) for 2nd Quarter ended 31 December 2025 (Figures Finalised as at 2026/01/30)</t>
  </si>
  <si>
    <t>Kwazulu-Natal: Umkhanyakude (DC27) - Table C7 Quarterly Budgeted Cash Flows ( Waste management                                   ) for 2nd Quarter ended 31 December 2025 (Figures Finalised as at 2026/01/30)</t>
  </si>
  <si>
    <t>Kwazulu-Natal: Mfolozi (KZN281) - Table C7 Quarterly Budgeted Cash Flows ( Waste management                                   ) for 2nd Quarter ended 31 December 2025 (Figures Finalised as at 2026/01/30)</t>
  </si>
  <si>
    <t>Kwazulu-Natal: uMhlathuze (KZN282) - Table C7 Quarterly Budgeted Cash Flows ( Waste management                                   ) for 2nd Quarter ended 31 December 2025 (Figures Finalised as at 2026/01/30)</t>
  </si>
  <si>
    <t>Kwazulu-Natal: uMlalazi (KZN284) - Table C7 Quarterly Budgeted Cash Flows ( Waste management                                   ) for 2nd Quarter ended 31 December 2025 (Figures Finalised as at 2026/01/30)</t>
  </si>
  <si>
    <t>Kwazulu-Natal: Mthonjaneni (KZN285) - Table C7 Quarterly Budgeted Cash Flows ( Waste management                                   ) for 2nd Quarter ended 31 December 2025 (Figures Finalised as at 2026/01/30)</t>
  </si>
  <si>
    <t>Kwazulu-Natal: Nkandla (KZN286) - Table C7 Quarterly Budgeted Cash Flows ( Waste management                                   ) for 2nd Quarter ended 31 December 2025 (Figures Finalised as at 2026/01/30)</t>
  </si>
  <si>
    <t>Kwazulu-Natal: King Cetshwayo (DC28) - Table C7 Quarterly Budgeted Cash Flows ( Waste management                                   ) for 2nd Quarter ended 31 December 2025 (Figures Finalised as at 2026/01/30)</t>
  </si>
  <si>
    <t>Kwazulu-Natal: Mandeni (KZN291) - Table C7 Quarterly Budgeted Cash Flows ( Waste management                                   ) for 2nd Quarter ended 31 December 2025 (Figures Finalised as at 2026/01/30)</t>
  </si>
  <si>
    <t>Kwazulu-Natal: KwaDukuza (KZN292) - Table C7 Quarterly Budgeted Cash Flows ( Waste management                                   ) for 2nd Quarter ended 31 December 2025 (Figures Finalised as at 2026/01/30)</t>
  </si>
  <si>
    <t>Kwazulu-Natal: Ndwedwe (KZN293) - Table C7 Quarterly Budgeted Cash Flows ( Waste management                                   ) for 2nd Quarter ended 31 December 2025 (Figures Finalised as at 2026/01/30)</t>
  </si>
  <si>
    <t>Kwazulu-Natal: Maphumulo (KZN294) - Table C7 Quarterly Budgeted Cash Flows ( Waste management                                   ) for 2nd Quarter ended 31 December 2025 (Figures Finalised as at 2026/01/30)</t>
  </si>
  <si>
    <t>Kwazulu-Natal: iLembe (DC29) - Table C7 Quarterly Budgeted Cash Flows ( Waste management                                   ) for 2nd Quarter ended 31 December 2025 (Figures Finalised as at 2026/01/30)</t>
  </si>
  <si>
    <t>Kwazulu-Natal: Greater Kokstad (KZN433) - Table C7 Quarterly Budgeted Cash Flows ( Waste management                                   ) for 2nd Quarter ended 31 December 2025 (Figures Finalised as at 2026/01/30)</t>
  </si>
  <si>
    <t>Kwazulu-Natal: Johannes Phumani Phungula (KZN434) - Table C7 Quarterly Budgeted Cash Flows ( Waste management                                   ) for 2nd Quarter ended 31 December 2025 (Figures Finalised as at 2026/01/30)</t>
  </si>
  <si>
    <t>Kwazulu-Natal: Umzimkhulu (KZN435) - Table C7 Quarterly Budgeted Cash Flows ( Waste management                                   ) for 2nd Quarter ended 31 December 2025 (Figures Finalised as at 2026/01/30)</t>
  </si>
  <si>
    <t>Kwazulu-Natal: Dr Nkosazana Dlamini Zuma (KZN436) - Table C7 Quarterly Budgeted Cash Flows ( Waste management                                   ) for 2nd Quarter ended 31 December 2025 (Figures Finalised as at 2026/01/30)</t>
  </si>
  <si>
    <t>Kwazulu-Natal: Harry Gwala (DC43)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</si>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</sst>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1210304150</v>
      </c>
      <c r="F7" s="20">
        <v>1210304150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1210304150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194577810</v>
      </c>
      <c r="F8" s="20">
        <v>194577810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194577810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633620320</v>
      </c>
      <c r="F9" s="20">
        <v>633620320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633620320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158331000</v>
      </c>
      <c r="F10" s="20">
        <v>158331000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158331000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-2331192020</v>
      </c>
      <c r="F14" s="20">
        <v>-2331192020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-317544060</v>
      </c>
      <c r="Y14" s="20">
        <v>317544060</v>
      </c>
      <c r="Z14" s="21">
        <v>-100</v>
      </c>
      <c r="AA14" s="22">
        <v>-2331192020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-87590700</v>
      </c>
      <c r="F15" s="20">
        <v>-87590700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-87590700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-221949440</v>
      </c>
      <c r="F17" s="28">
        <f t="shared" si="0"/>
        <v>-221949440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-317544060</v>
      </c>
      <c r="Y17" s="28">
        <f t="shared" si="0"/>
        <v>317544060</v>
      </c>
      <c r="Z17" s="29">
        <f>+IF(X17&lt;&gt;0,+(Y17/X17)*100,0)</f>
        <v>-100</v>
      </c>
      <c r="AA17" s="30">
        <f>SUM(AA6:AA16)</f>
        <v>-221949440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-424722020</v>
      </c>
      <c r="F26" s="20">
        <v>-424722020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-424722020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-424722020</v>
      </c>
      <c r="F27" s="28">
        <f t="shared" si="1"/>
        <v>-424722020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-424722020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261186700</v>
      </c>
      <c r="F32" s="20">
        <v>261186700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261186700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-78888000</v>
      </c>
      <c r="F35" s="20">
        <v>-78888000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-78888000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182298700</v>
      </c>
      <c r="F36" s="28">
        <f t="shared" si="2"/>
        <v>182298700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182298700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-464372760</v>
      </c>
      <c r="F38" s="2">
        <f t="shared" si="3"/>
        <v>-464372760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-317544060</v>
      </c>
      <c r="Y38" s="2">
        <f t="shared" si="3"/>
        <v>317544060</v>
      </c>
      <c r="Z38" s="34">
        <f>+IF(X38&lt;&gt;0,+(Y38/X38)*100,0)</f>
        <v>-100</v>
      </c>
      <c r="AA38" s="35">
        <f>+AA17+AA27+AA36</f>
        <v>-464372760</v>
      </c>
    </row>
    <row r="39" spans="1:27" x14ac:dyDescent="0.25">
      <c r="A39" s="23" t="s">
        <v>60</v>
      </c>
      <c r="B39" s="17"/>
      <c r="C39" s="32"/>
      <c r="D39" s="32"/>
      <c r="E39" s="33">
        <v>-2126565280</v>
      </c>
      <c r="F39" s="2">
        <v>-2126565280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-2126571980</v>
      </c>
      <c r="Y39" s="2">
        <f>+W39-X39</f>
        <v>2126571980</v>
      </c>
      <c r="Z39" s="34">
        <f>+IF(X39&lt;&gt;0,+(Y39/X39)*100,0)</f>
        <v>-100</v>
      </c>
      <c r="AA39" s="35">
        <v>-2126565280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-2590938040</v>
      </c>
      <c r="F40" s="45">
        <f t="shared" si="4"/>
        <v>-2590938040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-2444116040</v>
      </c>
      <c r="Y40" s="45">
        <f t="shared" si="4"/>
        <v>2444116040</v>
      </c>
      <c r="Z40" s="46">
        <f>+IF(X40&lt;&gt;0,+(Y40/X40)*100,0)</f>
        <v>-100</v>
      </c>
      <c r="AA40" s="47">
        <f t="shared" si="4"/>
        <v>-2590938040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13817714</v>
      </c>
      <c r="F7" s="20">
        <v>13817714</v>
      </c>
      <c r="G7" s="20"/>
      <c r="H7" s="20"/>
      <c r="I7" s="20"/>
      <c r="J7" s="20"/>
      <c r="K7" s="20">
        <v>8234</v>
      </c>
      <c r="L7" s="20"/>
      <c r="M7" s="20"/>
      <c r="N7" s="20">
        <v>8234</v>
      </c>
      <c r="O7" s="20"/>
      <c r="P7" s="20"/>
      <c r="Q7" s="20"/>
      <c r="R7" s="20"/>
      <c r="S7" s="20"/>
      <c r="T7" s="20"/>
      <c r="U7" s="20"/>
      <c r="V7" s="20"/>
      <c r="W7" s="20">
        <v>8234</v>
      </c>
      <c r="X7" s="20">
        <v>6908856</v>
      </c>
      <c r="Y7" s="20">
        <v>-6900622</v>
      </c>
      <c r="Z7" s="21">
        <v>-99.880819632078016</v>
      </c>
      <c r="AA7" s="22">
        <v>13817714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30050</v>
      </c>
      <c r="L8" s="20"/>
      <c r="M8" s="20"/>
      <c r="N8" s="20">
        <v>30050</v>
      </c>
      <c r="O8" s="20"/>
      <c r="P8" s="20"/>
      <c r="Q8" s="20"/>
      <c r="R8" s="20"/>
      <c r="S8" s="20"/>
      <c r="T8" s="20"/>
      <c r="U8" s="20"/>
      <c r="V8" s="20"/>
      <c r="W8" s="20">
        <v>30050</v>
      </c>
      <c r="X8" s="20"/>
      <c r="Y8" s="20">
        <v>30050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-11873616</v>
      </c>
      <c r="D14" s="18"/>
      <c r="E14" s="19">
        <v>-40896387</v>
      </c>
      <c r="F14" s="20">
        <v>-40896387</v>
      </c>
      <c r="G14" s="20"/>
      <c r="H14" s="20">
        <v>-1027724</v>
      </c>
      <c r="I14" s="20">
        <v>-1461205</v>
      </c>
      <c r="J14" s="20">
        <v>-2488929</v>
      </c>
      <c r="K14" s="20">
        <v>-938697</v>
      </c>
      <c r="L14" s="20">
        <v>-1146347</v>
      </c>
      <c r="M14" s="20">
        <v>-626778</v>
      </c>
      <c r="N14" s="20">
        <v>-2711822</v>
      </c>
      <c r="O14" s="20"/>
      <c r="P14" s="20"/>
      <c r="Q14" s="20"/>
      <c r="R14" s="20"/>
      <c r="S14" s="20"/>
      <c r="T14" s="20"/>
      <c r="U14" s="20"/>
      <c r="V14" s="20"/>
      <c r="W14" s="20">
        <v>-5200751</v>
      </c>
      <c r="X14" s="20">
        <v>-20448204</v>
      </c>
      <c r="Y14" s="20">
        <v>15247453</v>
      </c>
      <c r="Z14" s="21">
        <v>-74.566221072520605</v>
      </c>
      <c r="AA14" s="22">
        <v>-40896387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-11873616</v>
      </c>
      <c r="D17" s="26">
        <f>SUM(D6:D16)</f>
        <v>0</v>
      </c>
      <c r="E17" s="27">
        <f t="shared" si="0"/>
        <v>-27078673</v>
      </c>
      <c r="F17" s="28">
        <f t="shared" si="0"/>
        <v>-27078673</v>
      </c>
      <c r="G17" s="28">
        <f t="shared" si="0"/>
        <v>0</v>
      </c>
      <c r="H17" s="28">
        <f t="shared" si="0"/>
        <v>-1027724</v>
      </c>
      <c r="I17" s="28">
        <f t="shared" si="0"/>
        <v>-1461205</v>
      </c>
      <c r="J17" s="28">
        <f t="shared" si="0"/>
        <v>-2488929</v>
      </c>
      <c r="K17" s="28">
        <f t="shared" si="0"/>
        <v>-900413</v>
      </c>
      <c r="L17" s="28">
        <f t="shared" si="0"/>
        <v>-1146347</v>
      </c>
      <c r="M17" s="28">
        <f t="shared" si="0"/>
        <v>-626778</v>
      </c>
      <c r="N17" s="28">
        <f t="shared" si="0"/>
        <v>-2673538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-5162467</v>
      </c>
      <c r="X17" s="28">
        <f t="shared" si="0"/>
        <v>-13539348</v>
      </c>
      <c r="Y17" s="28">
        <f t="shared" si="0"/>
        <v>8376881</v>
      </c>
      <c r="Z17" s="29">
        <f>+IF(X17&lt;&gt;0,+(Y17/X17)*100,0)</f>
        <v>-61.870638083901831</v>
      </c>
      <c r="AA17" s="30">
        <f>SUM(AA6:AA16)</f>
        <v>-27078673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-101400</v>
      </c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>
        <v>-2218466</v>
      </c>
      <c r="M26" s="20"/>
      <c r="N26" s="20">
        <v>-2218466</v>
      </c>
      <c r="O26" s="20"/>
      <c r="P26" s="20"/>
      <c r="Q26" s="20"/>
      <c r="R26" s="20"/>
      <c r="S26" s="20"/>
      <c r="T26" s="20"/>
      <c r="U26" s="20"/>
      <c r="V26" s="20"/>
      <c r="W26" s="20">
        <v>-2218466</v>
      </c>
      <c r="X26" s="20">
        <v>-1500000</v>
      </c>
      <c r="Y26" s="20">
        <v>-718466</v>
      </c>
      <c r="Z26" s="21">
        <v>47.897733333333328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-101400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-2218466</v>
      </c>
      <c r="M27" s="28">
        <f t="shared" si="1"/>
        <v>0</v>
      </c>
      <c r="N27" s="28">
        <f t="shared" si="1"/>
        <v>-2218466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-2218466</v>
      </c>
      <c r="X27" s="28">
        <f t="shared" si="1"/>
        <v>-1500000</v>
      </c>
      <c r="Y27" s="28">
        <f t="shared" si="1"/>
        <v>-718466</v>
      </c>
      <c r="Z27" s="29">
        <f>+IF(X27&lt;&gt;0,+(Y27/X27)*100,0)</f>
        <v>47.897733333333328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-11975016</v>
      </c>
      <c r="D38" s="32">
        <f>+D17+D27+D36</f>
        <v>0</v>
      </c>
      <c r="E38" s="33">
        <f t="shared" si="3"/>
        <v>-30078673</v>
      </c>
      <c r="F38" s="2">
        <f t="shared" si="3"/>
        <v>-30078673</v>
      </c>
      <c r="G38" s="2">
        <f t="shared" si="3"/>
        <v>0</v>
      </c>
      <c r="H38" s="2">
        <f t="shared" si="3"/>
        <v>-1027724</v>
      </c>
      <c r="I38" s="2">
        <f t="shared" si="3"/>
        <v>-1461205</v>
      </c>
      <c r="J38" s="2">
        <f t="shared" si="3"/>
        <v>-2488929</v>
      </c>
      <c r="K38" s="2">
        <f t="shared" si="3"/>
        <v>-900413</v>
      </c>
      <c r="L38" s="2">
        <f t="shared" si="3"/>
        <v>-3364813</v>
      </c>
      <c r="M38" s="2">
        <f t="shared" si="3"/>
        <v>-626778</v>
      </c>
      <c r="N38" s="2">
        <f t="shared" si="3"/>
        <v>-4892004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-7380933</v>
      </c>
      <c r="X38" s="2">
        <f t="shared" si="3"/>
        <v>-15039348</v>
      </c>
      <c r="Y38" s="2">
        <f t="shared" si="3"/>
        <v>7658415</v>
      </c>
      <c r="Z38" s="34">
        <f>+IF(X38&lt;&gt;0,+(Y38/X38)*100,0)</f>
        <v>-50.92252004541686</v>
      </c>
      <c r="AA38" s="35">
        <f>+AA17+AA27+AA36</f>
        <v>-30078673</v>
      </c>
    </row>
    <row r="39" spans="1:27" x14ac:dyDescent="0.25">
      <c r="A39" s="23" t="s">
        <v>60</v>
      </c>
      <c r="B39" s="17"/>
      <c r="C39" s="32">
        <v>-15493994</v>
      </c>
      <c r="D39" s="32"/>
      <c r="E39" s="33"/>
      <c r="F39" s="2"/>
      <c r="G39" s="2">
        <v>-27497509</v>
      </c>
      <c r="H39" s="2">
        <f>+G40+H60</f>
        <v>-27497509</v>
      </c>
      <c r="I39" s="2">
        <f>+H40+I60</f>
        <v>-28525233</v>
      </c>
      <c r="J39" s="2">
        <f>+G39</f>
        <v>-27497509</v>
      </c>
      <c r="K39" s="2">
        <f>+I40+K60</f>
        <v>-29986438</v>
      </c>
      <c r="L39" s="2">
        <f>+K40+L60</f>
        <v>-30886851</v>
      </c>
      <c r="M39" s="2">
        <f>+L40+M60</f>
        <v>-34251664</v>
      </c>
      <c r="N39" s="2">
        <f>+K39</f>
        <v>-29986438</v>
      </c>
      <c r="O39" s="2">
        <f>+M40+O60</f>
        <v>-34878442</v>
      </c>
      <c r="P39" s="2">
        <f>+O40+P60</f>
        <v>-34878442</v>
      </c>
      <c r="Q39" s="2">
        <f>+P40+Q60</f>
        <v>-34878442</v>
      </c>
      <c r="R39" s="2">
        <f>+O39</f>
        <v>-34878442</v>
      </c>
      <c r="S39" s="2">
        <f>+Q40+S60</f>
        <v>-34878442</v>
      </c>
      <c r="T39" s="2">
        <f>+S40+T60</f>
        <v>-34878442</v>
      </c>
      <c r="U39" s="2">
        <f>+T40+U60</f>
        <v>-34878442</v>
      </c>
      <c r="V39" s="2">
        <f>+S39</f>
        <v>-34878442</v>
      </c>
      <c r="W39" s="2">
        <f>+G39</f>
        <v>-27497509</v>
      </c>
      <c r="X39" s="2"/>
      <c r="Y39" s="2">
        <f>+W39-X39</f>
        <v>-27497509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-27469010</v>
      </c>
      <c r="D40" s="43">
        <f t="shared" ref="D40:AA40" si="4">+D38+D39</f>
        <v>0</v>
      </c>
      <c r="E40" s="44">
        <f t="shared" si="4"/>
        <v>-30078673</v>
      </c>
      <c r="F40" s="45">
        <f t="shared" si="4"/>
        <v>-30078673</v>
      </c>
      <c r="G40" s="45">
        <f t="shared" si="4"/>
        <v>-27497509</v>
      </c>
      <c r="H40" s="45">
        <f t="shared" si="4"/>
        <v>-28525233</v>
      </c>
      <c r="I40" s="45">
        <f t="shared" si="4"/>
        <v>-29986438</v>
      </c>
      <c r="J40" s="45">
        <f>+I40</f>
        <v>-29986438</v>
      </c>
      <c r="K40" s="45">
        <f t="shared" si="4"/>
        <v>-30886851</v>
      </c>
      <c r="L40" s="45">
        <f t="shared" si="4"/>
        <v>-34251664</v>
      </c>
      <c r="M40" s="45">
        <f t="shared" si="4"/>
        <v>-34878442</v>
      </c>
      <c r="N40" s="45">
        <f>+M40</f>
        <v>-34878442</v>
      </c>
      <c r="O40" s="45">
        <f t="shared" si="4"/>
        <v>-34878442</v>
      </c>
      <c r="P40" s="45">
        <f t="shared" si="4"/>
        <v>-34878442</v>
      </c>
      <c r="Q40" s="45">
        <f t="shared" si="4"/>
        <v>-34878442</v>
      </c>
      <c r="R40" s="45">
        <f>+Q40</f>
        <v>-34878442</v>
      </c>
      <c r="S40" s="45">
        <f t="shared" si="4"/>
        <v>-34878442</v>
      </c>
      <c r="T40" s="45">
        <f t="shared" si="4"/>
        <v>-34878442</v>
      </c>
      <c r="U40" s="45">
        <f t="shared" si="4"/>
        <v>-34878442</v>
      </c>
      <c r="V40" s="45">
        <f>+U40</f>
        <v>-34878442</v>
      </c>
      <c r="W40" s="45">
        <f>+V40</f>
        <v>-34878442</v>
      </c>
      <c r="X40" s="45">
        <f t="shared" si="4"/>
        <v>-15039348</v>
      </c>
      <c r="Y40" s="45">
        <f t="shared" si="4"/>
        <v>-19839094</v>
      </c>
      <c r="Z40" s="46">
        <f>+IF(X40&lt;&gt;0,+(Y40/X40)*100,0)</f>
        <v>131.91458831858935</v>
      </c>
      <c r="AA40" s="47">
        <f t="shared" si="4"/>
        <v>-30078673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-27497509</v>
      </c>
      <c r="J60">
        <v>-27497509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-2538023</v>
      </c>
      <c r="F14" s="20">
        <v>-2538023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-1269012</v>
      </c>
      <c r="Y14" s="20">
        <v>1269012</v>
      </c>
      <c r="Z14" s="21">
        <v>-100</v>
      </c>
      <c r="AA14" s="22">
        <v>-2538023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-2538023</v>
      </c>
      <c r="F17" s="28">
        <f t="shared" si="0"/>
        <v>-2538023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-1269012</v>
      </c>
      <c r="Y17" s="28">
        <f t="shared" si="0"/>
        <v>1269012</v>
      </c>
      <c r="Z17" s="29">
        <f>+IF(X17&lt;&gt;0,+(Y17/X17)*100,0)</f>
        <v>-100</v>
      </c>
      <c r="AA17" s="30">
        <f>SUM(AA6:AA16)</f>
        <v>-2538023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-2738023</v>
      </c>
      <c r="F38" s="2">
        <f t="shared" si="3"/>
        <v>-2738023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-1369014</v>
      </c>
      <c r="Y38" s="2">
        <f t="shared" si="3"/>
        <v>1369014</v>
      </c>
      <c r="Z38" s="34">
        <f>+IF(X38&lt;&gt;0,+(Y38/X38)*100,0)</f>
        <v>-100</v>
      </c>
      <c r="AA38" s="35">
        <f>+AA17+AA27+AA36</f>
        <v>-2738023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-2738023</v>
      </c>
      <c r="F40" s="45">
        <f t="shared" si="4"/>
        <v>-2738023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-1369014</v>
      </c>
      <c r="Y40" s="45">
        <f t="shared" si="4"/>
        <v>1369014</v>
      </c>
      <c r="Z40" s="46">
        <f>+IF(X40&lt;&gt;0,+(Y40/X40)*100,0)</f>
        <v>-100</v>
      </c>
      <c r="AA40" s="47">
        <f t="shared" si="4"/>
        <v>-2738023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14280</v>
      </c>
      <c r="D6" s="18"/>
      <c r="E6" s="19"/>
      <c r="F6" s="20"/>
      <c r="G6" s="20"/>
      <c r="H6" s="20">
        <v>2202</v>
      </c>
      <c r="I6" s="20"/>
      <c r="J6" s="20">
        <v>2202</v>
      </c>
      <c r="K6" s="20"/>
      <c r="L6" s="20">
        <v>6000</v>
      </c>
      <c r="M6" s="20">
        <v>398</v>
      </c>
      <c r="N6" s="20">
        <v>6398</v>
      </c>
      <c r="O6" s="20"/>
      <c r="P6" s="20"/>
      <c r="Q6" s="20"/>
      <c r="R6" s="20"/>
      <c r="S6" s="20"/>
      <c r="T6" s="20"/>
      <c r="U6" s="20"/>
      <c r="V6" s="20"/>
      <c r="W6" s="20">
        <v>8600</v>
      </c>
      <c r="X6" s="20"/>
      <c r="Y6" s="20">
        <v>8600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3794697</v>
      </c>
      <c r="D7" s="18"/>
      <c r="E7" s="19">
        <v>1989780</v>
      </c>
      <c r="F7" s="20">
        <v>1989780</v>
      </c>
      <c r="G7" s="20">
        <v>445132</v>
      </c>
      <c r="H7" s="20">
        <v>343896</v>
      </c>
      <c r="I7" s="20">
        <v>327905</v>
      </c>
      <c r="J7" s="20">
        <v>1116933</v>
      </c>
      <c r="K7" s="20">
        <v>344844</v>
      </c>
      <c r="L7" s="20">
        <v>327065</v>
      </c>
      <c r="M7" s="20">
        <v>306976</v>
      </c>
      <c r="N7" s="20">
        <v>978885</v>
      </c>
      <c r="O7" s="20"/>
      <c r="P7" s="20"/>
      <c r="Q7" s="20"/>
      <c r="R7" s="20"/>
      <c r="S7" s="20"/>
      <c r="T7" s="20"/>
      <c r="U7" s="20"/>
      <c r="V7" s="20"/>
      <c r="W7" s="20">
        <v>2095818</v>
      </c>
      <c r="X7" s="20">
        <v>994890</v>
      </c>
      <c r="Y7" s="20">
        <v>1100928</v>
      </c>
      <c r="Z7" s="21">
        <v>110.65826372764829</v>
      </c>
      <c r="AA7" s="22">
        <v>1989780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103656</v>
      </c>
      <c r="F8" s="20">
        <v>103656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51828</v>
      </c>
      <c r="Y8" s="20">
        <v>-51828</v>
      </c>
      <c r="Z8" s="21">
        <v>-100</v>
      </c>
      <c r="AA8" s="22">
        <v>103656</v>
      </c>
    </row>
    <row r="9" spans="1:27" x14ac:dyDescent="0.25">
      <c r="A9" s="23" t="s">
        <v>37</v>
      </c>
      <c r="B9" s="17" t="s">
        <v>6</v>
      </c>
      <c r="C9" s="18">
        <v>9169904</v>
      </c>
      <c r="D9" s="18"/>
      <c r="E9" s="19">
        <v>8799204</v>
      </c>
      <c r="F9" s="20">
        <v>8799204</v>
      </c>
      <c r="G9" s="20">
        <v>7274208</v>
      </c>
      <c r="H9" s="20">
        <v>380000</v>
      </c>
      <c r="I9" s="20"/>
      <c r="J9" s="20">
        <v>7654208</v>
      </c>
      <c r="K9" s="20"/>
      <c r="L9" s="20">
        <v>686000</v>
      </c>
      <c r="M9" s="20"/>
      <c r="N9" s="20">
        <v>686000</v>
      </c>
      <c r="O9" s="20"/>
      <c r="P9" s="20"/>
      <c r="Q9" s="20"/>
      <c r="R9" s="20"/>
      <c r="S9" s="20"/>
      <c r="T9" s="20"/>
      <c r="U9" s="20"/>
      <c r="V9" s="20"/>
      <c r="W9" s="20">
        <v>8340208</v>
      </c>
      <c r="X9" s="20">
        <v>4857101</v>
      </c>
      <c r="Y9" s="20">
        <v>3483107</v>
      </c>
      <c r="Z9" s="21">
        <v>71.711644456230175</v>
      </c>
      <c r="AA9" s="22">
        <v>8799204</v>
      </c>
    </row>
    <row r="10" spans="1:27" x14ac:dyDescent="0.25">
      <c r="A10" s="23" t="s">
        <v>38</v>
      </c>
      <c r="B10" s="17" t="s">
        <v>6</v>
      </c>
      <c r="C10" s="18">
        <v>680000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-7956481</v>
      </c>
      <c r="D14" s="18"/>
      <c r="E14" s="19">
        <v>-10855908</v>
      </c>
      <c r="F14" s="20">
        <v>-10855908</v>
      </c>
      <c r="G14" s="20">
        <v>-1215653</v>
      </c>
      <c r="H14" s="20">
        <v>-20956</v>
      </c>
      <c r="I14" s="20">
        <v>-882411</v>
      </c>
      <c r="J14" s="20">
        <v>-2119020</v>
      </c>
      <c r="K14" s="20">
        <v>-316187</v>
      </c>
      <c r="L14" s="20">
        <v>-1455843</v>
      </c>
      <c r="M14" s="20">
        <v>-82476</v>
      </c>
      <c r="N14" s="20">
        <v>-1854506</v>
      </c>
      <c r="O14" s="20"/>
      <c r="P14" s="20"/>
      <c r="Q14" s="20"/>
      <c r="R14" s="20"/>
      <c r="S14" s="20"/>
      <c r="T14" s="20"/>
      <c r="U14" s="20"/>
      <c r="V14" s="20"/>
      <c r="W14" s="20">
        <v>-3973526</v>
      </c>
      <c r="X14" s="20">
        <v>-5427954</v>
      </c>
      <c r="Y14" s="20">
        <v>1454428</v>
      </c>
      <c r="Z14" s="21">
        <v>-26.795142331714679</v>
      </c>
      <c r="AA14" s="22">
        <v>-10855908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5702400</v>
      </c>
      <c r="D17" s="26">
        <f>SUM(D6:D16)</f>
        <v>0</v>
      </c>
      <c r="E17" s="27">
        <f t="shared" si="0"/>
        <v>36732</v>
      </c>
      <c r="F17" s="28">
        <f t="shared" si="0"/>
        <v>36732</v>
      </c>
      <c r="G17" s="28">
        <f t="shared" si="0"/>
        <v>6503687</v>
      </c>
      <c r="H17" s="28">
        <f t="shared" si="0"/>
        <v>705142</v>
      </c>
      <c r="I17" s="28">
        <f t="shared" si="0"/>
        <v>-554506</v>
      </c>
      <c r="J17" s="28">
        <f t="shared" si="0"/>
        <v>6654323</v>
      </c>
      <c r="K17" s="28">
        <f t="shared" si="0"/>
        <v>28657</v>
      </c>
      <c r="L17" s="28">
        <f t="shared" si="0"/>
        <v>-436778</v>
      </c>
      <c r="M17" s="28">
        <f t="shared" si="0"/>
        <v>224898</v>
      </c>
      <c r="N17" s="28">
        <f t="shared" si="0"/>
        <v>-183223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6471100</v>
      </c>
      <c r="X17" s="28">
        <f t="shared" si="0"/>
        <v>475865</v>
      </c>
      <c r="Y17" s="28">
        <f t="shared" si="0"/>
        <v>5995235</v>
      </c>
      <c r="Z17" s="29">
        <f>+IF(X17&lt;&gt;0,+(Y17/X17)*100,0)</f>
        <v>1259.860464627573</v>
      </c>
      <c r="AA17" s="30">
        <f>SUM(AA6:AA16)</f>
        <v>36732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-512380</v>
      </c>
      <c r="D26" s="18"/>
      <c r="E26" s="19"/>
      <c r="F26" s="20"/>
      <c r="G26" s="20">
        <v>-173250</v>
      </c>
      <c r="H26" s="20"/>
      <c r="I26" s="20"/>
      <c r="J26" s="20">
        <v>-173250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-173250</v>
      </c>
      <c r="X26" s="20"/>
      <c r="Y26" s="20">
        <v>-173250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-512380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-173250</v>
      </c>
      <c r="H27" s="28">
        <f t="shared" si="1"/>
        <v>0</v>
      </c>
      <c r="I27" s="28">
        <f t="shared" si="1"/>
        <v>0</v>
      </c>
      <c r="J27" s="28">
        <f t="shared" si="1"/>
        <v>-173250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-173250</v>
      </c>
      <c r="X27" s="28">
        <f t="shared" si="1"/>
        <v>0</v>
      </c>
      <c r="Y27" s="28">
        <f t="shared" si="1"/>
        <v>-173250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5190020</v>
      </c>
      <c r="D38" s="32">
        <f>+D17+D27+D36</f>
        <v>0</v>
      </c>
      <c r="E38" s="33">
        <f t="shared" si="3"/>
        <v>36732</v>
      </c>
      <c r="F38" s="2">
        <f t="shared" si="3"/>
        <v>36732</v>
      </c>
      <c r="G38" s="2">
        <f t="shared" si="3"/>
        <v>6330437</v>
      </c>
      <c r="H38" s="2">
        <f t="shared" si="3"/>
        <v>705142</v>
      </c>
      <c r="I38" s="2">
        <f t="shared" si="3"/>
        <v>-554506</v>
      </c>
      <c r="J38" s="2">
        <f t="shared" si="3"/>
        <v>6481073</v>
      </c>
      <c r="K38" s="2">
        <f t="shared" si="3"/>
        <v>28657</v>
      </c>
      <c r="L38" s="2">
        <f t="shared" si="3"/>
        <v>-436778</v>
      </c>
      <c r="M38" s="2">
        <f t="shared" si="3"/>
        <v>224898</v>
      </c>
      <c r="N38" s="2">
        <f t="shared" si="3"/>
        <v>-183223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6297850</v>
      </c>
      <c r="X38" s="2">
        <f t="shared" si="3"/>
        <v>475865</v>
      </c>
      <c r="Y38" s="2">
        <f t="shared" si="3"/>
        <v>5821985</v>
      </c>
      <c r="Z38" s="34">
        <f>+IF(X38&lt;&gt;0,+(Y38/X38)*100,0)</f>
        <v>1223.4530801803032</v>
      </c>
      <c r="AA38" s="35">
        <f>+AA17+AA27+AA36</f>
        <v>36732</v>
      </c>
    </row>
    <row r="39" spans="1:27" x14ac:dyDescent="0.25">
      <c r="A39" s="23" t="s">
        <v>60</v>
      </c>
      <c r="B39" s="17"/>
      <c r="C39" s="32">
        <v>-123830690</v>
      </c>
      <c r="D39" s="32"/>
      <c r="E39" s="33">
        <v>-123830690</v>
      </c>
      <c r="F39" s="2">
        <v>-123830690</v>
      </c>
      <c r="G39" s="2">
        <v>-118634402</v>
      </c>
      <c r="H39" s="2">
        <f>+G40+H60</f>
        <v>-112295933</v>
      </c>
      <c r="I39" s="2">
        <f>+H40+I60</f>
        <v>-111590791</v>
      </c>
      <c r="J39" s="2">
        <f>+G39</f>
        <v>-118634402</v>
      </c>
      <c r="K39" s="2">
        <f>+I40+K60</f>
        <v>-112145297</v>
      </c>
      <c r="L39" s="2">
        <f>+K40+L60</f>
        <v>-112116640</v>
      </c>
      <c r="M39" s="2">
        <f>+L40+M60</f>
        <v>-112553418</v>
      </c>
      <c r="N39" s="2">
        <f>+K39</f>
        <v>-112145297</v>
      </c>
      <c r="O39" s="2">
        <f>+M40+O60</f>
        <v>-112328520</v>
      </c>
      <c r="P39" s="2">
        <f>+O40+P60</f>
        <v>-112328520</v>
      </c>
      <c r="Q39" s="2">
        <f>+P40+Q60</f>
        <v>-112328520</v>
      </c>
      <c r="R39" s="2">
        <f>+O39</f>
        <v>-112328520</v>
      </c>
      <c r="S39" s="2">
        <f>+Q40+S60</f>
        <v>-112328520</v>
      </c>
      <c r="T39" s="2">
        <f>+S40+T60</f>
        <v>-112328520</v>
      </c>
      <c r="U39" s="2">
        <f>+T40+U60</f>
        <v>-112328520</v>
      </c>
      <c r="V39" s="2">
        <f>+S39</f>
        <v>-112328520</v>
      </c>
      <c r="W39" s="2">
        <f>+G39</f>
        <v>-118634402</v>
      </c>
      <c r="X39" s="2">
        <v>-123830690</v>
      </c>
      <c r="Y39" s="2">
        <f>+W39-X39</f>
        <v>5196288</v>
      </c>
      <c r="Z39" s="34">
        <f>+IF(X39&lt;&gt;0,+(Y39/X39)*100,0)</f>
        <v>-4.1962844590464607</v>
      </c>
      <c r="AA39" s="35">
        <v>-123830690</v>
      </c>
    </row>
    <row r="40" spans="1:27" x14ac:dyDescent="0.25">
      <c r="A40" s="41" t="s">
        <v>62</v>
      </c>
      <c r="B40" s="42" t="s">
        <v>61</v>
      </c>
      <c r="C40" s="43">
        <f>+C38+C39</f>
        <v>-118640670</v>
      </c>
      <c r="D40" s="43">
        <f t="shared" ref="D40:AA40" si="4">+D38+D39</f>
        <v>0</v>
      </c>
      <c r="E40" s="44">
        <f t="shared" si="4"/>
        <v>-123793958</v>
      </c>
      <c r="F40" s="45">
        <f t="shared" si="4"/>
        <v>-123793958</v>
      </c>
      <c r="G40" s="45">
        <f t="shared" si="4"/>
        <v>-112303965</v>
      </c>
      <c r="H40" s="45">
        <f t="shared" si="4"/>
        <v>-111590791</v>
      </c>
      <c r="I40" s="45">
        <f t="shared" si="4"/>
        <v>-112145297</v>
      </c>
      <c r="J40" s="45">
        <f>+I40</f>
        <v>-112145297</v>
      </c>
      <c r="K40" s="45">
        <f t="shared" si="4"/>
        <v>-112116640</v>
      </c>
      <c r="L40" s="45">
        <f t="shared" si="4"/>
        <v>-112553418</v>
      </c>
      <c r="M40" s="45">
        <f t="shared" si="4"/>
        <v>-112328520</v>
      </c>
      <c r="N40" s="45">
        <f>+M40</f>
        <v>-112328520</v>
      </c>
      <c r="O40" s="45">
        <f t="shared" si="4"/>
        <v>-112328520</v>
      </c>
      <c r="P40" s="45">
        <f t="shared" si="4"/>
        <v>-112328520</v>
      </c>
      <c r="Q40" s="45">
        <f t="shared" si="4"/>
        <v>-112328520</v>
      </c>
      <c r="R40" s="45">
        <f>+Q40</f>
        <v>-112328520</v>
      </c>
      <c r="S40" s="45">
        <f t="shared" si="4"/>
        <v>-112328520</v>
      </c>
      <c r="T40" s="45">
        <f t="shared" si="4"/>
        <v>-112328520</v>
      </c>
      <c r="U40" s="45">
        <f t="shared" si="4"/>
        <v>-112328520</v>
      </c>
      <c r="V40" s="45">
        <f>+U40</f>
        <v>-112328520</v>
      </c>
      <c r="W40" s="45">
        <f>+V40</f>
        <v>-112328520</v>
      </c>
      <c r="X40" s="45">
        <f t="shared" si="4"/>
        <v>-123354825</v>
      </c>
      <c r="Y40" s="45">
        <f t="shared" si="4"/>
        <v>11018273</v>
      </c>
      <c r="Z40" s="46">
        <f>+IF(X40&lt;&gt;0,+(Y40/X40)*100,0)</f>
        <v>-8.9321783724309132</v>
      </c>
      <c r="AA40" s="47">
        <f t="shared" si="4"/>
        <v>-123793958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-118634402</v>
      </c>
      <c r="H60">
        <v>8032</v>
      </c>
      <c r="J60">
        <v>-118634402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10065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69978500</v>
      </c>
      <c r="D7" s="18"/>
      <c r="E7" s="19">
        <v>69741671</v>
      </c>
      <c r="F7" s="20">
        <v>69741671</v>
      </c>
      <c r="G7" s="20">
        <v>3227804</v>
      </c>
      <c r="H7" s="20">
        <v>4753523</v>
      </c>
      <c r="I7" s="20">
        <v>9603766</v>
      </c>
      <c r="J7" s="20">
        <v>17585093</v>
      </c>
      <c r="K7" s="20">
        <v>7486603</v>
      </c>
      <c r="L7" s="20">
        <v>6631544</v>
      </c>
      <c r="M7" s="20">
        <v>6839779</v>
      </c>
      <c r="N7" s="20">
        <v>20957926</v>
      </c>
      <c r="O7" s="20"/>
      <c r="P7" s="20"/>
      <c r="Q7" s="20"/>
      <c r="R7" s="20"/>
      <c r="S7" s="20"/>
      <c r="T7" s="20"/>
      <c r="U7" s="20"/>
      <c r="V7" s="20"/>
      <c r="W7" s="20">
        <v>38543019</v>
      </c>
      <c r="X7" s="20">
        <v>34870836</v>
      </c>
      <c r="Y7" s="20">
        <v>3672183</v>
      </c>
      <c r="Z7" s="21">
        <v>10.530814345833292</v>
      </c>
      <c r="AA7" s="22">
        <v>69741671</v>
      </c>
    </row>
    <row r="8" spans="1:27" x14ac:dyDescent="0.25">
      <c r="A8" s="23" t="s">
        <v>36</v>
      </c>
      <c r="B8" s="17" t="s">
        <v>32</v>
      </c>
      <c r="C8" s="18">
        <v>1853051</v>
      </c>
      <c r="D8" s="18"/>
      <c r="E8" s="19">
        <v>1588896</v>
      </c>
      <c r="F8" s="20">
        <v>1588896</v>
      </c>
      <c r="G8" s="20">
        <v>88322</v>
      </c>
      <c r="H8" s="20">
        <v>125441</v>
      </c>
      <c r="I8" s="20">
        <v>115346</v>
      </c>
      <c r="J8" s="20">
        <v>329109</v>
      </c>
      <c r="K8" s="20">
        <v>109548</v>
      </c>
      <c r="L8" s="20">
        <v>94521</v>
      </c>
      <c r="M8" s="20">
        <v>98254</v>
      </c>
      <c r="N8" s="20">
        <v>302323</v>
      </c>
      <c r="O8" s="20"/>
      <c r="P8" s="20"/>
      <c r="Q8" s="20"/>
      <c r="R8" s="20"/>
      <c r="S8" s="20"/>
      <c r="T8" s="20"/>
      <c r="U8" s="20"/>
      <c r="V8" s="20"/>
      <c r="W8" s="20">
        <v>631432</v>
      </c>
      <c r="X8" s="20">
        <v>794442</v>
      </c>
      <c r="Y8" s="20">
        <v>-163010</v>
      </c>
      <c r="Z8" s="21">
        <v>-20.518804393524011</v>
      </c>
      <c r="AA8" s="22">
        <v>1588896</v>
      </c>
    </row>
    <row r="9" spans="1:27" x14ac:dyDescent="0.25">
      <c r="A9" s="23" t="s">
        <v>37</v>
      </c>
      <c r="B9" s="17" t="s">
        <v>6</v>
      </c>
      <c r="C9" s="18">
        <v>3255000</v>
      </c>
      <c r="D9" s="18"/>
      <c r="E9" s="19">
        <v>3159000</v>
      </c>
      <c r="F9" s="20">
        <v>3159000</v>
      </c>
      <c r="G9" s="20"/>
      <c r="H9" s="20">
        <v>790000</v>
      </c>
      <c r="I9" s="20"/>
      <c r="J9" s="20">
        <v>790000</v>
      </c>
      <c r="K9" s="20"/>
      <c r="L9" s="20">
        <v>1422000</v>
      </c>
      <c r="M9" s="20"/>
      <c r="N9" s="20">
        <v>1422000</v>
      </c>
      <c r="O9" s="20"/>
      <c r="P9" s="20"/>
      <c r="Q9" s="20"/>
      <c r="R9" s="20"/>
      <c r="S9" s="20"/>
      <c r="T9" s="20"/>
      <c r="U9" s="20"/>
      <c r="V9" s="20"/>
      <c r="W9" s="20">
        <v>2212000</v>
      </c>
      <c r="X9" s="20">
        <v>1579500</v>
      </c>
      <c r="Y9" s="20">
        <v>632500</v>
      </c>
      <c r="Z9" s="21">
        <v>40.0443178220956</v>
      </c>
      <c r="AA9" s="22">
        <v>3159000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1048227</v>
      </c>
      <c r="D11" s="18"/>
      <c r="E11" s="19"/>
      <c r="F11" s="20"/>
      <c r="G11" s="20">
        <v>179306</v>
      </c>
      <c r="H11" s="20">
        <v>120755</v>
      </c>
      <c r="I11" s="20">
        <v>136103</v>
      </c>
      <c r="J11" s="20">
        <v>436164</v>
      </c>
      <c r="K11" s="20">
        <v>147029</v>
      </c>
      <c r="L11" s="20">
        <v>145175</v>
      </c>
      <c r="M11" s="20">
        <v>114661</v>
      </c>
      <c r="N11" s="20">
        <v>406865</v>
      </c>
      <c r="O11" s="20"/>
      <c r="P11" s="20"/>
      <c r="Q11" s="20"/>
      <c r="R11" s="20"/>
      <c r="S11" s="20"/>
      <c r="T11" s="20"/>
      <c r="U11" s="20"/>
      <c r="V11" s="20"/>
      <c r="W11" s="20">
        <v>843029</v>
      </c>
      <c r="X11" s="20"/>
      <c r="Y11" s="20">
        <v>843029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-86722860</v>
      </c>
      <c r="D14" s="18"/>
      <c r="E14" s="19">
        <v>-175790801</v>
      </c>
      <c r="F14" s="20">
        <v>-175790801</v>
      </c>
      <c r="G14" s="20">
        <v>-7717058</v>
      </c>
      <c r="H14" s="20">
        <v>-7446208</v>
      </c>
      <c r="I14" s="20">
        <v>-6205322</v>
      </c>
      <c r="J14" s="20">
        <v>-21368588</v>
      </c>
      <c r="K14" s="20">
        <v>-7073989</v>
      </c>
      <c r="L14" s="20">
        <v>-2499554</v>
      </c>
      <c r="M14" s="20">
        <v>-6131389</v>
      </c>
      <c r="N14" s="20">
        <v>-15704932</v>
      </c>
      <c r="O14" s="20"/>
      <c r="P14" s="20"/>
      <c r="Q14" s="20"/>
      <c r="R14" s="20"/>
      <c r="S14" s="20"/>
      <c r="T14" s="20"/>
      <c r="U14" s="20"/>
      <c r="V14" s="20"/>
      <c r="W14" s="20">
        <v>-37073520</v>
      </c>
      <c r="X14" s="20">
        <v>-94090202</v>
      </c>
      <c r="Y14" s="20">
        <v>57016682</v>
      </c>
      <c r="Z14" s="21">
        <v>-60.597895198481986</v>
      </c>
      <c r="AA14" s="22">
        <v>-175790801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-10578017</v>
      </c>
      <c r="D17" s="26">
        <f>SUM(D6:D16)</f>
        <v>0</v>
      </c>
      <c r="E17" s="27">
        <f t="shared" si="0"/>
        <v>-101301234</v>
      </c>
      <c r="F17" s="28">
        <f t="shared" si="0"/>
        <v>-101301234</v>
      </c>
      <c r="G17" s="28">
        <f t="shared" si="0"/>
        <v>-4221626</v>
      </c>
      <c r="H17" s="28">
        <f t="shared" si="0"/>
        <v>-1656489</v>
      </c>
      <c r="I17" s="28">
        <f t="shared" si="0"/>
        <v>3649893</v>
      </c>
      <c r="J17" s="28">
        <f t="shared" si="0"/>
        <v>-2228222</v>
      </c>
      <c r="K17" s="28">
        <f t="shared" si="0"/>
        <v>669191</v>
      </c>
      <c r="L17" s="28">
        <f t="shared" si="0"/>
        <v>5793686</v>
      </c>
      <c r="M17" s="28">
        <f t="shared" si="0"/>
        <v>921305</v>
      </c>
      <c r="N17" s="28">
        <f t="shared" si="0"/>
        <v>7384182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5155960</v>
      </c>
      <c r="X17" s="28">
        <f t="shared" si="0"/>
        <v>-56845424</v>
      </c>
      <c r="Y17" s="28">
        <f t="shared" si="0"/>
        <v>62001384</v>
      </c>
      <c r="Z17" s="29">
        <f>+IF(X17&lt;&gt;0,+(Y17/X17)*100,0)</f>
        <v>-109.0701408085196</v>
      </c>
      <c r="AA17" s="30">
        <f>SUM(AA6:AA16)</f>
        <v>-101301234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-911533</v>
      </c>
      <c r="D26" s="18"/>
      <c r="E26" s="19">
        <v>-500000</v>
      </c>
      <c r="F26" s="20">
        <v>-500000</v>
      </c>
      <c r="G26" s="20"/>
      <c r="H26" s="20"/>
      <c r="I26" s="20"/>
      <c r="J26" s="20"/>
      <c r="K26" s="20"/>
      <c r="L26" s="20"/>
      <c r="M26" s="20">
        <v>-295729</v>
      </c>
      <c r="N26" s="20">
        <v>-295729</v>
      </c>
      <c r="O26" s="20"/>
      <c r="P26" s="20"/>
      <c r="Q26" s="20"/>
      <c r="R26" s="20"/>
      <c r="S26" s="20"/>
      <c r="T26" s="20"/>
      <c r="U26" s="20"/>
      <c r="V26" s="20"/>
      <c r="W26" s="20">
        <v>-295729</v>
      </c>
      <c r="X26" s="20">
        <v>-250002</v>
      </c>
      <c r="Y26" s="20">
        <v>-45727</v>
      </c>
      <c r="Z26" s="21">
        <v>18.290653674770603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-911533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-295729</v>
      </c>
      <c r="N27" s="28">
        <f t="shared" si="1"/>
        <v>-295729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-295729</v>
      </c>
      <c r="X27" s="28">
        <f t="shared" si="1"/>
        <v>-250002</v>
      </c>
      <c r="Y27" s="28">
        <f t="shared" si="1"/>
        <v>-45727</v>
      </c>
      <c r="Z27" s="29">
        <f>+IF(X27&lt;&gt;0,+(Y27/X27)*100,0)</f>
        <v>18.290653674770603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-16510145</v>
      </c>
      <c r="D35" s="18"/>
      <c r="E35" s="19"/>
      <c r="F35" s="20"/>
      <c r="G35" s="20">
        <v>-1183156</v>
      </c>
      <c r="H35" s="20">
        <v>-955812</v>
      </c>
      <c r="I35" s="20">
        <v>-1014423</v>
      </c>
      <c r="J35" s="20">
        <v>-3153391</v>
      </c>
      <c r="K35" s="20">
        <v>-563388</v>
      </c>
      <c r="L35" s="20"/>
      <c r="M35" s="20">
        <v>703881</v>
      </c>
      <c r="N35" s="20">
        <v>140493</v>
      </c>
      <c r="O35" s="20"/>
      <c r="P35" s="20"/>
      <c r="Q35" s="20"/>
      <c r="R35" s="20"/>
      <c r="S35" s="20"/>
      <c r="T35" s="20"/>
      <c r="U35" s="20"/>
      <c r="V35" s="20"/>
      <c r="W35" s="20">
        <v>-3012898</v>
      </c>
      <c r="X35" s="20"/>
      <c r="Y35" s="20">
        <v>-3012898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-16510145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-1183156</v>
      </c>
      <c r="H36" s="28">
        <f t="shared" si="2"/>
        <v>-955812</v>
      </c>
      <c r="I36" s="28">
        <f t="shared" si="2"/>
        <v>-1014423</v>
      </c>
      <c r="J36" s="28">
        <f t="shared" si="2"/>
        <v>-3153391</v>
      </c>
      <c r="K36" s="28">
        <f t="shared" si="2"/>
        <v>-563388</v>
      </c>
      <c r="L36" s="28">
        <f t="shared" si="2"/>
        <v>0</v>
      </c>
      <c r="M36" s="28">
        <f t="shared" si="2"/>
        <v>703881</v>
      </c>
      <c r="N36" s="28">
        <f t="shared" si="2"/>
        <v>140493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-3012898</v>
      </c>
      <c r="X36" s="28">
        <f t="shared" si="2"/>
        <v>0</v>
      </c>
      <c r="Y36" s="28">
        <f t="shared" si="2"/>
        <v>-3012898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-27999695</v>
      </c>
      <c r="D38" s="32">
        <f>+D17+D27+D36</f>
        <v>0</v>
      </c>
      <c r="E38" s="33">
        <f t="shared" si="3"/>
        <v>-101801234</v>
      </c>
      <c r="F38" s="2">
        <f t="shared" si="3"/>
        <v>-101801234</v>
      </c>
      <c r="G38" s="2">
        <f t="shared" si="3"/>
        <v>-5404782</v>
      </c>
      <c r="H38" s="2">
        <f t="shared" si="3"/>
        <v>-2612301</v>
      </c>
      <c r="I38" s="2">
        <f t="shared" si="3"/>
        <v>2635470</v>
      </c>
      <c r="J38" s="2">
        <f t="shared" si="3"/>
        <v>-5381613</v>
      </c>
      <c r="K38" s="2">
        <f t="shared" si="3"/>
        <v>105803</v>
      </c>
      <c r="L38" s="2">
        <f t="shared" si="3"/>
        <v>5793686</v>
      </c>
      <c r="M38" s="2">
        <f t="shared" si="3"/>
        <v>1329457</v>
      </c>
      <c r="N38" s="2">
        <f t="shared" si="3"/>
        <v>7228946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1847333</v>
      </c>
      <c r="X38" s="2">
        <f t="shared" si="3"/>
        <v>-57095426</v>
      </c>
      <c r="Y38" s="2">
        <f t="shared" si="3"/>
        <v>58942759</v>
      </c>
      <c r="Z38" s="34">
        <f>+IF(X38&lt;&gt;0,+(Y38/X38)*100,0)</f>
        <v>-103.23551837585028</v>
      </c>
      <c r="AA38" s="35">
        <f>+AA17+AA27+AA36</f>
        <v>-101801234</v>
      </c>
    </row>
    <row r="39" spans="1:27" x14ac:dyDescent="0.25">
      <c r="A39" s="23" t="s">
        <v>60</v>
      </c>
      <c r="B39" s="17"/>
      <c r="C39" s="32">
        <v>-144630689</v>
      </c>
      <c r="D39" s="32"/>
      <c r="E39" s="33">
        <v>-144630690</v>
      </c>
      <c r="F39" s="2">
        <v>-144630690</v>
      </c>
      <c r="G39" s="2">
        <v>-179778692</v>
      </c>
      <c r="H39" s="2">
        <f>+G40+H60</f>
        <v>-185183474</v>
      </c>
      <c r="I39" s="2">
        <f>+H40+I60</f>
        <v>-187795775</v>
      </c>
      <c r="J39" s="2">
        <f>+G39</f>
        <v>-179778692</v>
      </c>
      <c r="K39" s="2">
        <f>+I40+K60</f>
        <v>-185160305</v>
      </c>
      <c r="L39" s="2">
        <f>+K40+L60</f>
        <v>-185054502</v>
      </c>
      <c r="M39" s="2">
        <f>+L40+M60</f>
        <v>-179260816</v>
      </c>
      <c r="N39" s="2">
        <f>+K39</f>
        <v>-185160305</v>
      </c>
      <c r="O39" s="2">
        <f>+M40+O60</f>
        <v>-177931359</v>
      </c>
      <c r="P39" s="2">
        <f>+O40+P60</f>
        <v>-177931359</v>
      </c>
      <c r="Q39" s="2">
        <f>+P40+Q60</f>
        <v>-177931359</v>
      </c>
      <c r="R39" s="2">
        <f>+O39</f>
        <v>-177931359</v>
      </c>
      <c r="S39" s="2">
        <f>+Q40+S60</f>
        <v>-177931359</v>
      </c>
      <c r="T39" s="2">
        <f>+S40+T60</f>
        <v>-177931359</v>
      </c>
      <c r="U39" s="2">
        <f>+T40+U60</f>
        <v>-177931359</v>
      </c>
      <c r="V39" s="2">
        <f>+S39</f>
        <v>-177931359</v>
      </c>
      <c r="W39" s="2">
        <f>+G39</f>
        <v>-179778692</v>
      </c>
      <c r="X39" s="2">
        <v>-144630690</v>
      </c>
      <c r="Y39" s="2">
        <f>+W39-X39</f>
        <v>-35148002</v>
      </c>
      <c r="Z39" s="34">
        <f>+IF(X39&lt;&gt;0,+(Y39/X39)*100,0)</f>
        <v>24.301897474180617</v>
      </c>
      <c r="AA39" s="35">
        <v>-144630690</v>
      </c>
    </row>
    <row r="40" spans="1:27" x14ac:dyDescent="0.25">
      <c r="A40" s="41" t="s">
        <v>62</v>
      </c>
      <c r="B40" s="42" t="s">
        <v>61</v>
      </c>
      <c r="C40" s="43">
        <f>+C38+C39</f>
        <v>-172630384</v>
      </c>
      <c r="D40" s="43">
        <f t="shared" ref="D40:AA40" si="4">+D38+D39</f>
        <v>0</v>
      </c>
      <c r="E40" s="44">
        <f t="shared" si="4"/>
        <v>-246431924</v>
      </c>
      <c r="F40" s="45">
        <f t="shared" si="4"/>
        <v>-246431924</v>
      </c>
      <c r="G40" s="45">
        <f t="shared" si="4"/>
        <v>-185183474</v>
      </c>
      <c r="H40" s="45">
        <f t="shared" si="4"/>
        <v>-187795775</v>
      </c>
      <c r="I40" s="45">
        <f t="shared" si="4"/>
        <v>-185160305</v>
      </c>
      <c r="J40" s="45">
        <f>+I40</f>
        <v>-185160305</v>
      </c>
      <c r="K40" s="45">
        <f t="shared" si="4"/>
        <v>-185054502</v>
      </c>
      <c r="L40" s="45">
        <f t="shared" si="4"/>
        <v>-179260816</v>
      </c>
      <c r="M40" s="45">
        <f t="shared" si="4"/>
        <v>-177931359</v>
      </c>
      <c r="N40" s="45">
        <f>+M40</f>
        <v>-177931359</v>
      </c>
      <c r="O40" s="45">
        <f t="shared" si="4"/>
        <v>-177931359</v>
      </c>
      <c r="P40" s="45">
        <f t="shared" si="4"/>
        <v>-177931359</v>
      </c>
      <c r="Q40" s="45">
        <f t="shared" si="4"/>
        <v>-177931359</v>
      </c>
      <c r="R40" s="45">
        <f>+Q40</f>
        <v>-177931359</v>
      </c>
      <c r="S40" s="45">
        <f t="shared" si="4"/>
        <v>-177931359</v>
      </c>
      <c r="T40" s="45">
        <f t="shared" si="4"/>
        <v>-177931359</v>
      </c>
      <c r="U40" s="45">
        <f t="shared" si="4"/>
        <v>-177931359</v>
      </c>
      <c r="V40" s="45">
        <f>+U40</f>
        <v>-177931359</v>
      </c>
      <c r="W40" s="45">
        <f>+V40</f>
        <v>-177931359</v>
      </c>
      <c r="X40" s="45">
        <f t="shared" si="4"/>
        <v>-201726116</v>
      </c>
      <c r="Y40" s="45">
        <f t="shared" si="4"/>
        <v>23794757</v>
      </c>
      <c r="Z40" s="46">
        <f>+IF(X40&lt;&gt;0,+(Y40/X40)*100,0)</f>
        <v>-11.795575839074798</v>
      </c>
      <c r="AA40" s="47">
        <f t="shared" si="4"/>
        <v>-246431924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-179778692</v>
      </c>
      <c r="J60">
        <v>-179778692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3373344</v>
      </c>
      <c r="F7" s="20">
        <v>3373344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1686672</v>
      </c>
      <c r="Y7" s="20">
        <v>-1686672</v>
      </c>
      <c r="Z7" s="21">
        <v>-100</v>
      </c>
      <c r="AA7" s="22">
        <v>3373344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-515740</v>
      </c>
      <c r="D14" s="18"/>
      <c r="E14" s="19">
        <v>-13001807</v>
      </c>
      <c r="F14" s="20">
        <v>-13001807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-6500910</v>
      </c>
      <c r="Y14" s="20">
        <v>6500910</v>
      </c>
      <c r="Z14" s="21">
        <v>-100</v>
      </c>
      <c r="AA14" s="22">
        <v>-13001807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-990000</v>
      </c>
      <c r="F16" s="20">
        <v>-990000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-495000</v>
      </c>
      <c r="Y16" s="20">
        <v>495000</v>
      </c>
      <c r="Z16" s="21">
        <v>-100</v>
      </c>
      <c r="AA16" s="22">
        <v>-990000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-515740</v>
      </c>
      <c r="D17" s="26">
        <f>SUM(D6:D16)</f>
        <v>0</v>
      </c>
      <c r="E17" s="27">
        <f t="shared" si="0"/>
        <v>-10618463</v>
      </c>
      <c r="F17" s="28">
        <f t="shared" si="0"/>
        <v>-10618463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-5309238</v>
      </c>
      <c r="Y17" s="28">
        <f t="shared" si="0"/>
        <v>5309238</v>
      </c>
      <c r="Z17" s="29">
        <f>+IF(X17&lt;&gt;0,+(Y17/X17)*100,0)</f>
        <v>-100</v>
      </c>
      <c r="AA17" s="30">
        <f>SUM(AA6:AA16)</f>
        <v>-10618463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-2852000</v>
      </c>
      <c r="F26" s="20">
        <v>-2852000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-1426002</v>
      </c>
      <c r="Y26" s="20">
        <v>1426002</v>
      </c>
      <c r="Z26" s="21">
        <v>-100</v>
      </c>
      <c r="AA26" s="22">
        <v>-2852000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-2852000</v>
      </c>
      <c r="F27" s="28">
        <f t="shared" si="1"/>
        <v>-2852000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-1426002</v>
      </c>
      <c r="Y27" s="28">
        <f t="shared" si="1"/>
        <v>1426002</v>
      </c>
      <c r="Z27" s="29">
        <f>+IF(X27&lt;&gt;0,+(Y27/X27)*100,0)</f>
        <v>-100</v>
      </c>
      <c r="AA27" s="30">
        <f>SUM(AA21:AA26)</f>
        <v>-2852000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-515740</v>
      </c>
      <c r="D38" s="32">
        <f>+D17+D27+D36</f>
        <v>0</v>
      </c>
      <c r="E38" s="33">
        <f t="shared" si="3"/>
        <v>-13470463</v>
      </c>
      <c r="F38" s="2">
        <f t="shared" si="3"/>
        <v>-13470463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-6735240</v>
      </c>
      <c r="Y38" s="2">
        <f t="shared" si="3"/>
        <v>6735240</v>
      </c>
      <c r="Z38" s="34">
        <f>+IF(X38&lt;&gt;0,+(Y38/X38)*100,0)</f>
        <v>-100</v>
      </c>
      <c r="AA38" s="35">
        <f>+AA17+AA27+AA36</f>
        <v>-13470463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-515740</v>
      </c>
      <c r="D40" s="43">
        <f t="shared" ref="D40:AA40" si="4">+D38+D39</f>
        <v>0</v>
      </c>
      <c r="E40" s="44">
        <f t="shared" si="4"/>
        <v>-13470463</v>
      </c>
      <c r="F40" s="45">
        <f t="shared" si="4"/>
        <v>-13470463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-6735240</v>
      </c>
      <c r="Y40" s="45">
        <f t="shared" si="4"/>
        <v>6735240</v>
      </c>
      <c r="Z40" s="46">
        <f>+IF(X40&lt;&gt;0,+(Y40/X40)*100,0)</f>
        <v>-100</v>
      </c>
      <c r="AA40" s="47">
        <f t="shared" si="4"/>
        <v>-13470463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2355115</v>
      </c>
      <c r="D8" s="18"/>
      <c r="E8" s="19">
        <v>3053705</v>
      </c>
      <c r="F8" s="20">
        <v>3053705</v>
      </c>
      <c r="G8" s="20">
        <v>240561</v>
      </c>
      <c r="H8" s="20">
        <v>235216</v>
      </c>
      <c r="I8" s="20">
        <v>184677</v>
      </c>
      <c r="J8" s="20">
        <v>660454</v>
      </c>
      <c r="K8" s="20">
        <v>170167</v>
      </c>
      <c r="L8" s="20">
        <v>176944</v>
      </c>
      <c r="M8" s="20">
        <v>206283</v>
      </c>
      <c r="N8" s="20">
        <v>553394</v>
      </c>
      <c r="O8" s="20"/>
      <c r="P8" s="20"/>
      <c r="Q8" s="20"/>
      <c r="R8" s="20"/>
      <c r="S8" s="20"/>
      <c r="T8" s="20"/>
      <c r="U8" s="20"/>
      <c r="V8" s="20"/>
      <c r="W8" s="20">
        <v>1213848</v>
      </c>
      <c r="X8" s="20">
        <v>1526850</v>
      </c>
      <c r="Y8" s="20">
        <v>-313002</v>
      </c>
      <c r="Z8" s="21">
        <v>-20.499852637783672</v>
      </c>
      <c r="AA8" s="22">
        <v>3053705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12114850</v>
      </c>
      <c r="F9" s="20">
        <v>12114850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6057426</v>
      </c>
      <c r="Y9" s="20">
        <v>-6057426</v>
      </c>
      <c r="Z9" s="21">
        <v>-100</v>
      </c>
      <c r="AA9" s="22">
        <v>12114850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-4887245</v>
      </c>
      <c r="D14" s="18"/>
      <c r="E14" s="19"/>
      <c r="F14" s="20"/>
      <c r="G14" s="20">
        <v>-556286</v>
      </c>
      <c r="H14" s="20">
        <v>-558200</v>
      </c>
      <c r="I14" s="20">
        <v>-384140</v>
      </c>
      <c r="J14" s="20">
        <v>-1498626</v>
      </c>
      <c r="K14" s="20">
        <v>-506083</v>
      </c>
      <c r="L14" s="20">
        <v>-497743</v>
      </c>
      <c r="M14" s="20">
        <v>-383525</v>
      </c>
      <c r="N14" s="20">
        <v>-1387351</v>
      </c>
      <c r="O14" s="20"/>
      <c r="P14" s="20"/>
      <c r="Q14" s="20"/>
      <c r="R14" s="20"/>
      <c r="S14" s="20"/>
      <c r="T14" s="20"/>
      <c r="U14" s="20"/>
      <c r="V14" s="20"/>
      <c r="W14" s="20">
        <v>-2885977</v>
      </c>
      <c r="X14" s="20"/>
      <c r="Y14" s="20">
        <v>-2885977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-2532130</v>
      </c>
      <c r="D17" s="26">
        <f>SUM(D6:D16)</f>
        <v>0</v>
      </c>
      <c r="E17" s="27">
        <f t="shared" si="0"/>
        <v>15168555</v>
      </c>
      <c r="F17" s="28">
        <f t="shared" si="0"/>
        <v>15168555</v>
      </c>
      <c r="G17" s="28">
        <f t="shared" si="0"/>
        <v>-315725</v>
      </c>
      <c r="H17" s="28">
        <f t="shared" si="0"/>
        <v>-322984</v>
      </c>
      <c r="I17" s="28">
        <f t="shared" si="0"/>
        <v>-199463</v>
      </c>
      <c r="J17" s="28">
        <f t="shared" si="0"/>
        <v>-838172</v>
      </c>
      <c r="K17" s="28">
        <f t="shared" si="0"/>
        <v>-335916</v>
      </c>
      <c r="L17" s="28">
        <f t="shared" si="0"/>
        <v>-320799</v>
      </c>
      <c r="M17" s="28">
        <f t="shared" si="0"/>
        <v>-177242</v>
      </c>
      <c r="N17" s="28">
        <f t="shared" si="0"/>
        <v>-833957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-1672129</v>
      </c>
      <c r="X17" s="28">
        <f t="shared" si="0"/>
        <v>7584276</v>
      </c>
      <c r="Y17" s="28">
        <f t="shared" si="0"/>
        <v>-9256405</v>
      </c>
      <c r="Z17" s="29">
        <f>+IF(X17&lt;&gt;0,+(Y17/X17)*100,0)</f>
        <v>-122.0473120967644</v>
      </c>
      <c r="AA17" s="30">
        <f>SUM(AA6:AA16)</f>
        <v>15168555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-3140517</v>
      </c>
      <c r="D26" s="18"/>
      <c r="E26" s="19">
        <v>-5856260</v>
      </c>
      <c r="F26" s="20">
        <v>-5856260</v>
      </c>
      <c r="G26" s="20">
        <v>-385653</v>
      </c>
      <c r="H26" s="20">
        <v>-3108178</v>
      </c>
      <c r="I26" s="20"/>
      <c r="J26" s="20">
        <v>-3493831</v>
      </c>
      <c r="K26" s="20">
        <v>-426456</v>
      </c>
      <c r="L26" s="20">
        <v>-92160</v>
      </c>
      <c r="M26" s="20">
        <v>-281175</v>
      </c>
      <c r="N26" s="20">
        <v>-799791</v>
      </c>
      <c r="O26" s="20"/>
      <c r="P26" s="20"/>
      <c r="Q26" s="20"/>
      <c r="R26" s="20"/>
      <c r="S26" s="20"/>
      <c r="T26" s="20"/>
      <c r="U26" s="20"/>
      <c r="V26" s="20"/>
      <c r="W26" s="20">
        <v>-4293622</v>
      </c>
      <c r="X26" s="20">
        <v>-2928120</v>
      </c>
      <c r="Y26" s="20">
        <v>-1365502</v>
      </c>
      <c r="Z26" s="21">
        <v>46.63408603472535</v>
      </c>
      <c r="AA26" s="22">
        <v>-5856260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-3140517</v>
      </c>
      <c r="D27" s="26">
        <f>SUM(D21:D26)</f>
        <v>0</v>
      </c>
      <c r="E27" s="27">
        <f t="shared" si="1"/>
        <v>-5856260</v>
      </c>
      <c r="F27" s="28">
        <f t="shared" si="1"/>
        <v>-5856260</v>
      </c>
      <c r="G27" s="28">
        <f t="shared" si="1"/>
        <v>-385653</v>
      </c>
      <c r="H27" s="28">
        <f t="shared" si="1"/>
        <v>-3108178</v>
      </c>
      <c r="I27" s="28">
        <f t="shared" si="1"/>
        <v>0</v>
      </c>
      <c r="J27" s="28">
        <f t="shared" si="1"/>
        <v>-3493831</v>
      </c>
      <c r="K27" s="28">
        <f t="shared" si="1"/>
        <v>-426456</v>
      </c>
      <c r="L27" s="28">
        <f t="shared" si="1"/>
        <v>-92160</v>
      </c>
      <c r="M27" s="28">
        <f t="shared" si="1"/>
        <v>-281175</v>
      </c>
      <c r="N27" s="28">
        <f t="shared" si="1"/>
        <v>-799791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-4293622</v>
      </c>
      <c r="X27" s="28">
        <f t="shared" si="1"/>
        <v>-2928120</v>
      </c>
      <c r="Y27" s="28">
        <f t="shared" si="1"/>
        <v>-1365502</v>
      </c>
      <c r="Z27" s="29">
        <f>+IF(X27&lt;&gt;0,+(Y27/X27)*100,0)</f>
        <v>46.63408603472535</v>
      </c>
      <c r="AA27" s="30">
        <f>SUM(AA21:AA26)</f>
        <v>-5856260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-5672647</v>
      </c>
      <c r="D38" s="32">
        <f>+D17+D27+D36</f>
        <v>0</v>
      </c>
      <c r="E38" s="33">
        <f t="shared" si="3"/>
        <v>9312295</v>
      </c>
      <c r="F38" s="2">
        <f t="shared" si="3"/>
        <v>9312295</v>
      </c>
      <c r="G38" s="2">
        <f t="shared" si="3"/>
        <v>-701378</v>
      </c>
      <c r="H38" s="2">
        <f t="shared" si="3"/>
        <v>-3431162</v>
      </c>
      <c r="I38" s="2">
        <f t="shared" si="3"/>
        <v>-199463</v>
      </c>
      <c r="J38" s="2">
        <f t="shared" si="3"/>
        <v>-4332003</v>
      </c>
      <c r="K38" s="2">
        <f t="shared" si="3"/>
        <v>-762372</v>
      </c>
      <c r="L38" s="2">
        <f t="shared" si="3"/>
        <v>-412959</v>
      </c>
      <c r="M38" s="2">
        <f t="shared" si="3"/>
        <v>-458417</v>
      </c>
      <c r="N38" s="2">
        <f t="shared" si="3"/>
        <v>-1633748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-5965751</v>
      </c>
      <c r="X38" s="2">
        <f t="shared" si="3"/>
        <v>4656156</v>
      </c>
      <c r="Y38" s="2">
        <f t="shared" si="3"/>
        <v>-10621907</v>
      </c>
      <c r="Z38" s="34">
        <f>+IF(X38&lt;&gt;0,+(Y38/X38)*100,0)</f>
        <v>-228.1260980087437</v>
      </c>
      <c r="AA38" s="35">
        <f>+AA17+AA27+AA36</f>
        <v>9312295</v>
      </c>
    </row>
    <row r="39" spans="1:27" x14ac:dyDescent="0.25">
      <c r="A39" s="23" t="s">
        <v>60</v>
      </c>
      <c r="B39" s="17"/>
      <c r="C39" s="32">
        <v>-19594149</v>
      </c>
      <c r="D39" s="32"/>
      <c r="E39" s="33"/>
      <c r="F39" s="2"/>
      <c r="G39" s="2">
        <v>-25266796</v>
      </c>
      <c r="H39" s="2">
        <f>+G40+H60</f>
        <v>-25968174</v>
      </c>
      <c r="I39" s="2">
        <f>+H40+I60</f>
        <v>-29399336</v>
      </c>
      <c r="J39" s="2">
        <f>+G39</f>
        <v>-25266796</v>
      </c>
      <c r="K39" s="2">
        <f>+I40+K60</f>
        <v>-29598799</v>
      </c>
      <c r="L39" s="2">
        <f>+K40+L60</f>
        <v>-30361171</v>
      </c>
      <c r="M39" s="2">
        <f>+L40+M60</f>
        <v>-30774130</v>
      </c>
      <c r="N39" s="2">
        <f>+K39</f>
        <v>-29598799</v>
      </c>
      <c r="O39" s="2">
        <f>+M40+O60</f>
        <v>-31232547</v>
      </c>
      <c r="P39" s="2">
        <f>+O40+P60</f>
        <v>-31232547</v>
      </c>
      <c r="Q39" s="2">
        <f>+P40+Q60</f>
        <v>-31232547</v>
      </c>
      <c r="R39" s="2">
        <f>+O39</f>
        <v>-31232547</v>
      </c>
      <c r="S39" s="2">
        <f>+Q40+S60</f>
        <v>-31232547</v>
      </c>
      <c r="T39" s="2">
        <f>+S40+T60</f>
        <v>-31232547</v>
      </c>
      <c r="U39" s="2">
        <f>+T40+U60</f>
        <v>-31232547</v>
      </c>
      <c r="V39" s="2">
        <f>+S39</f>
        <v>-31232547</v>
      </c>
      <c r="W39" s="2">
        <f>+G39</f>
        <v>-25266796</v>
      </c>
      <c r="X39" s="2"/>
      <c r="Y39" s="2">
        <f>+W39-X39</f>
        <v>-25266796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-25266796</v>
      </c>
      <c r="D40" s="43">
        <f t="shared" ref="D40:AA40" si="4">+D38+D39</f>
        <v>0</v>
      </c>
      <c r="E40" s="44">
        <f t="shared" si="4"/>
        <v>9312295</v>
      </c>
      <c r="F40" s="45">
        <f t="shared" si="4"/>
        <v>9312295</v>
      </c>
      <c r="G40" s="45">
        <f t="shared" si="4"/>
        <v>-25968174</v>
      </c>
      <c r="H40" s="45">
        <f t="shared" si="4"/>
        <v>-29399336</v>
      </c>
      <c r="I40" s="45">
        <f t="shared" si="4"/>
        <v>-29598799</v>
      </c>
      <c r="J40" s="45">
        <f>+I40</f>
        <v>-29598799</v>
      </c>
      <c r="K40" s="45">
        <f t="shared" si="4"/>
        <v>-30361171</v>
      </c>
      <c r="L40" s="45">
        <f t="shared" si="4"/>
        <v>-30774130</v>
      </c>
      <c r="M40" s="45">
        <f t="shared" si="4"/>
        <v>-31232547</v>
      </c>
      <c r="N40" s="45">
        <f>+M40</f>
        <v>-31232547</v>
      </c>
      <c r="O40" s="45">
        <f t="shared" si="4"/>
        <v>-31232547</v>
      </c>
      <c r="P40" s="45">
        <f t="shared" si="4"/>
        <v>-31232547</v>
      </c>
      <c r="Q40" s="45">
        <f t="shared" si="4"/>
        <v>-31232547</v>
      </c>
      <c r="R40" s="45">
        <f>+Q40</f>
        <v>-31232547</v>
      </c>
      <c r="S40" s="45">
        <f t="shared" si="4"/>
        <v>-31232547</v>
      </c>
      <c r="T40" s="45">
        <f t="shared" si="4"/>
        <v>-31232547</v>
      </c>
      <c r="U40" s="45">
        <f t="shared" si="4"/>
        <v>-31232547</v>
      </c>
      <c r="V40" s="45">
        <f>+U40</f>
        <v>-31232547</v>
      </c>
      <c r="W40" s="45">
        <f>+V40</f>
        <v>-31232547</v>
      </c>
      <c r="X40" s="45">
        <f t="shared" si="4"/>
        <v>4656156</v>
      </c>
      <c r="Y40" s="45">
        <f t="shared" si="4"/>
        <v>-35888703</v>
      </c>
      <c r="Z40" s="46">
        <f>+IF(X40&lt;&gt;0,+(Y40/X40)*100,0)</f>
        <v>-770.77965171270034</v>
      </c>
      <c r="AA40" s="47">
        <f t="shared" si="4"/>
        <v>9312295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-25266796</v>
      </c>
      <c r="J60">
        <v>-25266796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-189877</v>
      </c>
      <c r="D7" s="18"/>
      <c r="E7" s="19">
        <v>3137021</v>
      </c>
      <c r="F7" s="20">
        <v>3137021</v>
      </c>
      <c r="G7" s="20">
        <v>-375707</v>
      </c>
      <c r="H7" s="20">
        <v>-383756</v>
      </c>
      <c r="I7" s="20">
        <v>-330243</v>
      </c>
      <c r="J7" s="20">
        <v>-1089706</v>
      </c>
      <c r="K7" s="20">
        <v>-521441</v>
      </c>
      <c r="L7" s="20">
        <v>-244721</v>
      </c>
      <c r="M7" s="20">
        <v>-242799</v>
      </c>
      <c r="N7" s="20">
        <v>-1008961</v>
      </c>
      <c r="O7" s="20"/>
      <c r="P7" s="20"/>
      <c r="Q7" s="20"/>
      <c r="R7" s="20"/>
      <c r="S7" s="20"/>
      <c r="T7" s="20"/>
      <c r="U7" s="20"/>
      <c r="V7" s="20"/>
      <c r="W7" s="20">
        <v>-2098667</v>
      </c>
      <c r="X7" s="20">
        <v>1568508</v>
      </c>
      <c r="Y7" s="20">
        <v>-3667175</v>
      </c>
      <c r="Z7" s="21">
        <v>-233.80021013600185</v>
      </c>
      <c r="AA7" s="22">
        <v>3137021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-4585407</v>
      </c>
      <c r="F14" s="20">
        <v>-4585407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-2292720</v>
      </c>
      <c r="Y14" s="20">
        <v>2292720</v>
      </c>
      <c r="Z14" s="21">
        <v>-100</v>
      </c>
      <c r="AA14" s="22">
        <v>-4585407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-189877</v>
      </c>
      <c r="D17" s="26">
        <f>SUM(D6:D16)</f>
        <v>0</v>
      </c>
      <c r="E17" s="27">
        <f t="shared" si="0"/>
        <v>-1448386</v>
      </c>
      <c r="F17" s="28">
        <f t="shared" si="0"/>
        <v>-1448386</v>
      </c>
      <c r="G17" s="28">
        <f t="shared" si="0"/>
        <v>-375707</v>
      </c>
      <c r="H17" s="28">
        <f t="shared" si="0"/>
        <v>-383756</v>
      </c>
      <c r="I17" s="28">
        <f t="shared" si="0"/>
        <v>-330243</v>
      </c>
      <c r="J17" s="28">
        <f t="shared" si="0"/>
        <v>-1089706</v>
      </c>
      <c r="K17" s="28">
        <f t="shared" si="0"/>
        <v>-521441</v>
      </c>
      <c r="L17" s="28">
        <f t="shared" si="0"/>
        <v>-244721</v>
      </c>
      <c r="M17" s="28">
        <f t="shared" si="0"/>
        <v>-242799</v>
      </c>
      <c r="N17" s="28">
        <f t="shared" si="0"/>
        <v>-1008961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-2098667</v>
      </c>
      <c r="X17" s="28">
        <f t="shared" si="0"/>
        <v>-724212</v>
      </c>
      <c r="Y17" s="28">
        <f t="shared" si="0"/>
        <v>-1374455</v>
      </c>
      <c r="Z17" s="29">
        <f>+IF(X17&lt;&gt;0,+(Y17/X17)*100,0)</f>
        <v>189.78627805117839</v>
      </c>
      <c r="AA17" s="30">
        <f>SUM(AA6:AA16)</f>
        <v>-1448386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-189877</v>
      </c>
      <c r="D38" s="32">
        <f>+D17+D27+D36</f>
        <v>0</v>
      </c>
      <c r="E38" s="33">
        <f t="shared" si="3"/>
        <v>-1448386</v>
      </c>
      <c r="F38" s="2">
        <f t="shared" si="3"/>
        <v>-1448386</v>
      </c>
      <c r="G38" s="2">
        <f t="shared" si="3"/>
        <v>-375707</v>
      </c>
      <c r="H38" s="2">
        <f t="shared" si="3"/>
        <v>-383756</v>
      </c>
      <c r="I38" s="2">
        <f t="shared" si="3"/>
        <v>-330243</v>
      </c>
      <c r="J38" s="2">
        <f t="shared" si="3"/>
        <v>-1089706</v>
      </c>
      <c r="K38" s="2">
        <f t="shared" si="3"/>
        <v>-521441</v>
      </c>
      <c r="L38" s="2">
        <f t="shared" si="3"/>
        <v>-244721</v>
      </c>
      <c r="M38" s="2">
        <f t="shared" si="3"/>
        <v>-242799</v>
      </c>
      <c r="N38" s="2">
        <f t="shared" si="3"/>
        <v>-1008961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-2098667</v>
      </c>
      <c r="X38" s="2">
        <f t="shared" si="3"/>
        <v>-724212</v>
      </c>
      <c r="Y38" s="2">
        <f t="shared" si="3"/>
        <v>-1374455</v>
      </c>
      <c r="Z38" s="34">
        <f>+IF(X38&lt;&gt;0,+(Y38/X38)*100,0)</f>
        <v>189.78627805117839</v>
      </c>
      <c r="AA38" s="35">
        <f>+AA17+AA27+AA36</f>
        <v>-1448386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-375707</v>
      </c>
      <c r="I39" s="2">
        <f>+H40+I60</f>
        <v>-759463</v>
      </c>
      <c r="J39" s="2">
        <f>+G39</f>
        <v>0</v>
      </c>
      <c r="K39" s="2">
        <f>+I40+K60</f>
        <v>-1089706</v>
      </c>
      <c r="L39" s="2">
        <f>+K40+L60</f>
        <v>-1611147</v>
      </c>
      <c r="M39" s="2">
        <f>+L40+M60</f>
        <v>-1855868</v>
      </c>
      <c r="N39" s="2">
        <f>+K39</f>
        <v>-1089706</v>
      </c>
      <c r="O39" s="2">
        <f>+M40+O60</f>
        <v>-2098667</v>
      </c>
      <c r="P39" s="2">
        <f>+O40+P60</f>
        <v>-2098667</v>
      </c>
      <c r="Q39" s="2">
        <f>+P40+Q60</f>
        <v>-2098667</v>
      </c>
      <c r="R39" s="2">
        <f>+O39</f>
        <v>-2098667</v>
      </c>
      <c r="S39" s="2">
        <f>+Q40+S60</f>
        <v>-2098667</v>
      </c>
      <c r="T39" s="2">
        <f>+S40+T60</f>
        <v>-2098667</v>
      </c>
      <c r="U39" s="2">
        <f>+T40+U60</f>
        <v>-2098667</v>
      </c>
      <c r="V39" s="2">
        <f>+S39</f>
        <v>-2098667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-189877</v>
      </c>
      <c r="D40" s="43">
        <f t="shared" ref="D40:AA40" si="4">+D38+D39</f>
        <v>0</v>
      </c>
      <c r="E40" s="44">
        <f t="shared" si="4"/>
        <v>-1448386</v>
      </c>
      <c r="F40" s="45">
        <f t="shared" si="4"/>
        <v>-1448386</v>
      </c>
      <c r="G40" s="45">
        <f t="shared" si="4"/>
        <v>-375707</v>
      </c>
      <c r="H40" s="45">
        <f t="shared" si="4"/>
        <v>-759463</v>
      </c>
      <c r="I40" s="45">
        <f t="shared" si="4"/>
        <v>-1089706</v>
      </c>
      <c r="J40" s="45">
        <f>+I40</f>
        <v>-1089706</v>
      </c>
      <c r="K40" s="45">
        <f t="shared" si="4"/>
        <v>-1611147</v>
      </c>
      <c r="L40" s="45">
        <f t="shared" si="4"/>
        <v>-1855868</v>
      </c>
      <c r="M40" s="45">
        <f t="shared" si="4"/>
        <v>-2098667</v>
      </c>
      <c r="N40" s="45">
        <f>+M40</f>
        <v>-2098667</v>
      </c>
      <c r="O40" s="45">
        <f t="shared" si="4"/>
        <v>-2098667</v>
      </c>
      <c r="P40" s="45">
        <f t="shared" si="4"/>
        <v>-2098667</v>
      </c>
      <c r="Q40" s="45">
        <f t="shared" si="4"/>
        <v>-2098667</v>
      </c>
      <c r="R40" s="45">
        <f>+Q40</f>
        <v>-2098667</v>
      </c>
      <c r="S40" s="45">
        <f t="shared" si="4"/>
        <v>-2098667</v>
      </c>
      <c r="T40" s="45">
        <f t="shared" si="4"/>
        <v>-2098667</v>
      </c>
      <c r="U40" s="45">
        <f t="shared" si="4"/>
        <v>-2098667</v>
      </c>
      <c r="V40" s="45">
        <f>+U40</f>
        <v>-2098667</v>
      </c>
      <c r="W40" s="45">
        <f>+V40</f>
        <v>-2098667</v>
      </c>
      <c r="X40" s="45">
        <f t="shared" si="4"/>
        <v>-724212</v>
      </c>
      <c r="Y40" s="45">
        <f t="shared" si="4"/>
        <v>-1374455</v>
      </c>
      <c r="Z40" s="46">
        <f>+IF(X40&lt;&gt;0,+(Y40/X40)*100,0)</f>
        <v>189.78627805117839</v>
      </c>
      <c r="AA40" s="47">
        <f t="shared" si="4"/>
        <v>-1448386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5610</v>
      </c>
      <c r="D7" s="18"/>
      <c r="E7" s="19"/>
      <c r="F7" s="20"/>
      <c r="G7" s="20">
        <v>-5610</v>
      </c>
      <c r="H7" s="20">
        <v>700</v>
      </c>
      <c r="I7" s="20">
        <v>5610</v>
      </c>
      <c r="J7" s="20">
        <v>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700</v>
      </c>
      <c r="X7" s="20"/>
      <c r="Y7" s="20">
        <v>700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-5610</v>
      </c>
      <c r="H17" s="28">
        <f t="shared" si="0"/>
        <v>700</v>
      </c>
      <c r="I17" s="28">
        <f t="shared" si="0"/>
        <v>5610</v>
      </c>
      <c r="J17" s="28">
        <f t="shared" si="0"/>
        <v>700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</v>
      </c>
      <c r="X17" s="28">
        <f t="shared" si="0"/>
        <v>0</v>
      </c>
      <c r="Y17" s="28">
        <f t="shared" si="0"/>
        <v>700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-5610</v>
      </c>
      <c r="H38" s="2">
        <f t="shared" si="3"/>
        <v>700</v>
      </c>
      <c r="I38" s="2">
        <f t="shared" si="3"/>
        <v>5610</v>
      </c>
      <c r="J38" s="2">
        <f t="shared" si="3"/>
        <v>700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</v>
      </c>
      <c r="X38" s="2">
        <f t="shared" si="3"/>
        <v>0</v>
      </c>
      <c r="Y38" s="2">
        <f t="shared" si="3"/>
        <v>700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-5610</v>
      </c>
      <c r="I39" s="2">
        <f>+H40+I60</f>
        <v>-4910</v>
      </c>
      <c r="J39" s="2">
        <f>+G39</f>
        <v>0</v>
      </c>
      <c r="K39" s="2">
        <f>+I40+K60</f>
        <v>700</v>
      </c>
      <c r="L39" s="2">
        <f>+K40+L60</f>
        <v>700</v>
      </c>
      <c r="M39" s="2">
        <f>+L40+M60</f>
        <v>700</v>
      </c>
      <c r="N39" s="2">
        <f>+K39</f>
        <v>700</v>
      </c>
      <c r="O39" s="2">
        <f>+M40+O60</f>
        <v>700</v>
      </c>
      <c r="P39" s="2">
        <f>+O40+P60</f>
        <v>700</v>
      </c>
      <c r="Q39" s="2">
        <f>+P40+Q60</f>
        <v>700</v>
      </c>
      <c r="R39" s="2">
        <f>+O39</f>
        <v>700</v>
      </c>
      <c r="S39" s="2">
        <f>+Q40+S60</f>
        <v>700</v>
      </c>
      <c r="T39" s="2">
        <f>+S40+T60</f>
        <v>700</v>
      </c>
      <c r="U39" s="2">
        <f>+T40+U60</f>
        <v>700</v>
      </c>
      <c r="V39" s="2">
        <f>+S39</f>
        <v>700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-5610</v>
      </c>
      <c r="H40" s="45">
        <f t="shared" si="4"/>
        <v>-4910</v>
      </c>
      <c r="I40" s="45">
        <f t="shared" si="4"/>
        <v>700</v>
      </c>
      <c r="J40" s="45">
        <f>+I40</f>
        <v>700</v>
      </c>
      <c r="K40" s="45">
        <f t="shared" si="4"/>
        <v>700</v>
      </c>
      <c r="L40" s="45">
        <f t="shared" si="4"/>
        <v>700</v>
      </c>
      <c r="M40" s="45">
        <f t="shared" si="4"/>
        <v>700</v>
      </c>
      <c r="N40" s="45">
        <f>+M40</f>
        <v>700</v>
      </c>
      <c r="O40" s="45">
        <f t="shared" si="4"/>
        <v>700</v>
      </c>
      <c r="P40" s="45">
        <f t="shared" si="4"/>
        <v>700</v>
      </c>
      <c r="Q40" s="45">
        <f t="shared" si="4"/>
        <v>700</v>
      </c>
      <c r="R40" s="45">
        <f>+Q40</f>
        <v>700</v>
      </c>
      <c r="S40" s="45">
        <f t="shared" si="4"/>
        <v>700</v>
      </c>
      <c r="T40" s="45">
        <f t="shared" si="4"/>
        <v>700</v>
      </c>
      <c r="U40" s="45">
        <f t="shared" si="4"/>
        <v>700</v>
      </c>
      <c r="V40" s="45">
        <f>+U40</f>
        <v>700</v>
      </c>
      <c r="W40" s="45">
        <f>+V40</f>
        <v>700</v>
      </c>
      <c r="X40" s="45">
        <f t="shared" si="4"/>
        <v>0</v>
      </c>
      <c r="Y40" s="45">
        <f t="shared" si="4"/>
        <v>700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299338</v>
      </c>
      <c r="H7" s="20">
        <v>727093</v>
      </c>
      <c r="I7" s="20">
        <v>867511</v>
      </c>
      <c r="J7" s="20">
        <v>1893942</v>
      </c>
      <c r="K7" s="20">
        <v>983757</v>
      </c>
      <c r="L7" s="20">
        <v>983757</v>
      </c>
      <c r="M7" s="20">
        <v>773757</v>
      </c>
      <c r="N7" s="20">
        <v>2741271</v>
      </c>
      <c r="O7" s="20"/>
      <c r="P7" s="20"/>
      <c r="Q7" s="20"/>
      <c r="R7" s="20"/>
      <c r="S7" s="20"/>
      <c r="T7" s="20"/>
      <c r="U7" s="20"/>
      <c r="V7" s="20"/>
      <c r="W7" s="20">
        <v>4635213</v>
      </c>
      <c r="X7" s="20"/>
      <c r="Y7" s="20">
        <v>4635213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299338</v>
      </c>
      <c r="H17" s="28">
        <f t="shared" si="0"/>
        <v>727093</v>
      </c>
      <c r="I17" s="28">
        <f t="shared" si="0"/>
        <v>867511</v>
      </c>
      <c r="J17" s="28">
        <f t="shared" si="0"/>
        <v>1893942</v>
      </c>
      <c r="K17" s="28">
        <f t="shared" si="0"/>
        <v>983757</v>
      </c>
      <c r="L17" s="28">
        <f t="shared" si="0"/>
        <v>983757</v>
      </c>
      <c r="M17" s="28">
        <f t="shared" si="0"/>
        <v>773757</v>
      </c>
      <c r="N17" s="28">
        <f t="shared" si="0"/>
        <v>2741271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4635213</v>
      </c>
      <c r="X17" s="28">
        <f t="shared" si="0"/>
        <v>0</v>
      </c>
      <c r="Y17" s="28">
        <f t="shared" si="0"/>
        <v>4635213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299338</v>
      </c>
      <c r="H38" s="2">
        <f t="shared" si="3"/>
        <v>727093</v>
      </c>
      <c r="I38" s="2">
        <f t="shared" si="3"/>
        <v>867511</v>
      </c>
      <c r="J38" s="2">
        <f t="shared" si="3"/>
        <v>1893942</v>
      </c>
      <c r="K38" s="2">
        <f t="shared" si="3"/>
        <v>983757</v>
      </c>
      <c r="L38" s="2">
        <f t="shared" si="3"/>
        <v>983757</v>
      </c>
      <c r="M38" s="2">
        <f t="shared" si="3"/>
        <v>773757</v>
      </c>
      <c r="N38" s="2">
        <f t="shared" si="3"/>
        <v>2741271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4635213</v>
      </c>
      <c r="X38" s="2">
        <f t="shared" si="3"/>
        <v>0</v>
      </c>
      <c r="Y38" s="2">
        <f t="shared" si="3"/>
        <v>4635213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299338</v>
      </c>
      <c r="I39" s="2">
        <f>+H40+I60</f>
        <v>1026431</v>
      </c>
      <c r="J39" s="2">
        <f>+G39</f>
        <v>0</v>
      </c>
      <c r="K39" s="2">
        <f>+I40+K60</f>
        <v>1893942</v>
      </c>
      <c r="L39" s="2">
        <f>+K40+L60</f>
        <v>2877699</v>
      </c>
      <c r="M39" s="2">
        <f>+L40+M60</f>
        <v>3861456</v>
      </c>
      <c r="N39" s="2">
        <f>+K39</f>
        <v>1893942</v>
      </c>
      <c r="O39" s="2">
        <f>+M40+O60</f>
        <v>4635213</v>
      </c>
      <c r="P39" s="2">
        <f>+O40+P60</f>
        <v>4635213</v>
      </c>
      <c r="Q39" s="2">
        <f>+P40+Q60</f>
        <v>4635213</v>
      </c>
      <c r="R39" s="2">
        <f>+O39</f>
        <v>4635213</v>
      </c>
      <c r="S39" s="2">
        <f>+Q40+S60</f>
        <v>4635213</v>
      </c>
      <c r="T39" s="2">
        <f>+S40+T60</f>
        <v>4635213</v>
      </c>
      <c r="U39" s="2">
        <f>+T40+U60</f>
        <v>4635213</v>
      </c>
      <c r="V39" s="2">
        <f>+S39</f>
        <v>4635213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299338</v>
      </c>
      <c r="H40" s="45">
        <f t="shared" si="4"/>
        <v>1026431</v>
      </c>
      <c r="I40" s="45">
        <f t="shared" si="4"/>
        <v>1893942</v>
      </c>
      <c r="J40" s="45">
        <f>+I40</f>
        <v>1893942</v>
      </c>
      <c r="K40" s="45">
        <f t="shared" si="4"/>
        <v>2877699</v>
      </c>
      <c r="L40" s="45">
        <f t="shared" si="4"/>
        <v>3861456</v>
      </c>
      <c r="M40" s="45">
        <f t="shared" si="4"/>
        <v>4635213</v>
      </c>
      <c r="N40" s="45">
        <f>+M40</f>
        <v>4635213</v>
      </c>
      <c r="O40" s="45">
        <f t="shared" si="4"/>
        <v>4635213</v>
      </c>
      <c r="P40" s="45">
        <f t="shared" si="4"/>
        <v>4635213</v>
      </c>
      <c r="Q40" s="45">
        <f t="shared" si="4"/>
        <v>4635213</v>
      </c>
      <c r="R40" s="45">
        <f>+Q40</f>
        <v>4635213</v>
      </c>
      <c r="S40" s="45">
        <f t="shared" si="4"/>
        <v>4635213</v>
      </c>
      <c r="T40" s="45">
        <f t="shared" si="4"/>
        <v>4635213</v>
      </c>
      <c r="U40" s="45">
        <f t="shared" si="4"/>
        <v>4635213</v>
      </c>
      <c r="V40" s="45">
        <f>+U40</f>
        <v>4635213</v>
      </c>
      <c r="W40" s="45">
        <f>+V40</f>
        <v>4635213</v>
      </c>
      <c r="X40" s="45">
        <f t="shared" si="4"/>
        <v>0</v>
      </c>
      <c r="Y40" s="45">
        <f t="shared" si="4"/>
        <v>4635213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429209</v>
      </c>
      <c r="D7" s="18"/>
      <c r="E7" s="19">
        <v>651187</v>
      </c>
      <c r="F7" s="20">
        <v>651187</v>
      </c>
      <c r="G7" s="20">
        <v>-362277</v>
      </c>
      <c r="H7" s="20">
        <v>44795</v>
      </c>
      <c r="I7" s="20">
        <v>475954</v>
      </c>
      <c r="J7" s="20">
        <v>158472</v>
      </c>
      <c r="K7" s="20">
        <v>39390</v>
      </c>
      <c r="L7" s="20">
        <v>68253</v>
      </c>
      <c r="M7" s="20">
        <v>43508</v>
      </c>
      <c r="N7" s="20">
        <v>151151</v>
      </c>
      <c r="O7" s="20"/>
      <c r="P7" s="20"/>
      <c r="Q7" s="20"/>
      <c r="R7" s="20"/>
      <c r="S7" s="20"/>
      <c r="T7" s="20"/>
      <c r="U7" s="20"/>
      <c r="V7" s="20"/>
      <c r="W7" s="20">
        <v>309623</v>
      </c>
      <c r="X7" s="20">
        <v>325596</v>
      </c>
      <c r="Y7" s="20">
        <v>-15973</v>
      </c>
      <c r="Z7" s="21">
        <v>-4.9057727981916237</v>
      </c>
      <c r="AA7" s="22">
        <v>651187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-507840</v>
      </c>
      <c r="F14" s="20">
        <v>-507840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-253920</v>
      </c>
      <c r="Y14" s="20">
        <v>253920</v>
      </c>
      <c r="Z14" s="21">
        <v>-100</v>
      </c>
      <c r="AA14" s="22">
        <v>-507840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429209</v>
      </c>
      <c r="D17" s="26">
        <f>SUM(D6:D16)</f>
        <v>0</v>
      </c>
      <c r="E17" s="27">
        <f t="shared" si="0"/>
        <v>143347</v>
      </c>
      <c r="F17" s="28">
        <f t="shared" si="0"/>
        <v>143347</v>
      </c>
      <c r="G17" s="28">
        <f t="shared" si="0"/>
        <v>-362277</v>
      </c>
      <c r="H17" s="28">
        <f t="shared" si="0"/>
        <v>44795</v>
      </c>
      <c r="I17" s="28">
        <f t="shared" si="0"/>
        <v>475954</v>
      </c>
      <c r="J17" s="28">
        <f t="shared" si="0"/>
        <v>158472</v>
      </c>
      <c r="K17" s="28">
        <f t="shared" si="0"/>
        <v>39390</v>
      </c>
      <c r="L17" s="28">
        <f t="shared" si="0"/>
        <v>68253</v>
      </c>
      <c r="M17" s="28">
        <f t="shared" si="0"/>
        <v>43508</v>
      </c>
      <c r="N17" s="28">
        <f t="shared" si="0"/>
        <v>151151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309623</v>
      </c>
      <c r="X17" s="28">
        <f t="shared" si="0"/>
        <v>71676</v>
      </c>
      <c r="Y17" s="28">
        <f t="shared" si="0"/>
        <v>237947</v>
      </c>
      <c r="Z17" s="29">
        <f>+IF(X17&lt;&gt;0,+(Y17/X17)*100,0)</f>
        <v>331.97583570511745</v>
      </c>
      <c r="AA17" s="30">
        <f>SUM(AA6:AA16)</f>
        <v>143347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429209</v>
      </c>
      <c r="D38" s="32">
        <f>+D17+D27+D36</f>
        <v>0</v>
      </c>
      <c r="E38" s="33">
        <f t="shared" si="3"/>
        <v>143347</v>
      </c>
      <c r="F38" s="2">
        <f t="shared" si="3"/>
        <v>143347</v>
      </c>
      <c r="G38" s="2">
        <f t="shared" si="3"/>
        <v>-362277</v>
      </c>
      <c r="H38" s="2">
        <f t="shared" si="3"/>
        <v>44795</v>
      </c>
      <c r="I38" s="2">
        <f t="shared" si="3"/>
        <v>475954</v>
      </c>
      <c r="J38" s="2">
        <f t="shared" si="3"/>
        <v>158472</v>
      </c>
      <c r="K38" s="2">
        <f t="shared" si="3"/>
        <v>39390</v>
      </c>
      <c r="L38" s="2">
        <f t="shared" si="3"/>
        <v>68253</v>
      </c>
      <c r="M38" s="2">
        <f t="shared" si="3"/>
        <v>43508</v>
      </c>
      <c r="N38" s="2">
        <f t="shared" si="3"/>
        <v>151151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309623</v>
      </c>
      <c r="X38" s="2">
        <f t="shared" si="3"/>
        <v>71676</v>
      </c>
      <c r="Y38" s="2">
        <f t="shared" si="3"/>
        <v>237947</v>
      </c>
      <c r="Z38" s="34">
        <f>+IF(X38&lt;&gt;0,+(Y38/X38)*100,0)</f>
        <v>331.97583570511745</v>
      </c>
      <c r="AA38" s="35">
        <f>+AA17+AA27+AA36</f>
        <v>143347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-362277</v>
      </c>
      <c r="I39" s="2">
        <f>+H40+I60</f>
        <v>-317482</v>
      </c>
      <c r="J39" s="2">
        <f>+G39</f>
        <v>0</v>
      </c>
      <c r="K39" s="2">
        <f>+I40+K60</f>
        <v>158472</v>
      </c>
      <c r="L39" s="2">
        <f>+K40+L60</f>
        <v>197862</v>
      </c>
      <c r="M39" s="2">
        <f>+L40+M60</f>
        <v>266115</v>
      </c>
      <c r="N39" s="2">
        <f>+K39</f>
        <v>158472</v>
      </c>
      <c r="O39" s="2">
        <f>+M40+O60</f>
        <v>309623</v>
      </c>
      <c r="P39" s="2">
        <f>+O40+P60</f>
        <v>309623</v>
      </c>
      <c r="Q39" s="2">
        <f>+P40+Q60</f>
        <v>309623</v>
      </c>
      <c r="R39" s="2">
        <f>+O39</f>
        <v>309623</v>
      </c>
      <c r="S39" s="2">
        <f>+Q40+S60</f>
        <v>309623</v>
      </c>
      <c r="T39" s="2">
        <f>+S40+T60</f>
        <v>309623</v>
      </c>
      <c r="U39" s="2">
        <f>+T40+U60</f>
        <v>309623</v>
      </c>
      <c r="V39" s="2">
        <f>+S39</f>
        <v>309623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429209</v>
      </c>
      <c r="D40" s="43">
        <f t="shared" ref="D40:AA40" si="4">+D38+D39</f>
        <v>0</v>
      </c>
      <c r="E40" s="44">
        <f t="shared" si="4"/>
        <v>143347</v>
      </c>
      <c r="F40" s="45">
        <f t="shared" si="4"/>
        <v>143347</v>
      </c>
      <c r="G40" s="45">
        <f t="shared" si="4"/>
        <v>-362277</v>
      </c>
      <c r="H40" s="45">
        <f t="shared" si="4"/>
        <v>-317482</v>
      </c>
      <c r="I40" s="45">
        <f t="shared" si="4"/>
        <v>158472</v>
      </c>
      <c r="J40" s="45">
        <f>+I40</f>
        <v>158472</v>
      </c>
      <c r="K40" s="45">
        <f t="shared" si="4"/>
        <v>197862</v>
      </c>
      <c r="L40" s="45">
        <f t="shared" si="4"/>
        <v>266115</v>
      </c>
      <c r="M40" s="45">
        <f t="shared" si="4"/>
        <v>309623</v>
      </c>
      <c r="N40" s="45">
        <f>+M40</f>
        <v>309623</v>
      </c>
      <c r="O40" s="45">
        <f t="shared" si="4"/>
        <v>309623</v>
      </c>
      <c r="P40" s="45">
        <f t="shared" si="4"/>
        <v>309623</v>
      </c>
      <c r="Q40" s="45">
        <f t="shared" si="4"/>
        <v>309623</v>
      </c>
      <c r="R40" s="45">
        <f>+Q40</f>
        <v>309623</v>
      </c>
      <c r="S40" s="45">
        <f t="shared" si="4"/>
        <v>309623</v>
      </c>
      <c r="T40" s="45">
        <f t="shared" si="4"/>
        <v>309623</v>
      </c>
      <c r="U40" s="45">
        <f t="shared" si="4"/>
        <v>309623</v>
      </c>
      <c r="V40" s="45">
        <f>+U40</f>
        <v>309623</v>
      </c>
      <c r="W40" s="45">
        <f>+V40</f>
        <v>309623</v>
      </c>
      <c r="X40" s="45">
        <f t="shared" si="4"/>
        <v>71676</v>
      </c>
      <c r="Y40" s="45">
        <f t="shared" si="4"/>
        <v>237947</v>
      </c>
      <c r="Z40" s="46">
        <f>+IF(X40&lt;&gt;0,+(Y40/X40)*100,0)</f>
        <v>331.97583570511745</v>
      </c>
      <c r="AA40" s="47">
        <f t="shared" si="4"/>
        <v>143347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854874</v>
      </c>
      <c r="D7" s="18"/>
      <c r="E7" s="19">
        <v>1472364</v>
      </c>
      <c r="F7" s="20">
        <v>1472364</v>
      </c>
      <c r="G7" s="20">
        <v>83923</v>
      </c>
      <c r="H7" s="20">
        <v>66777</v>
      </c>
      <c r="I7" s="20">
        <v>65980</v>
      </c>
      <c r="J7" s="20">
        <v>216680</v>
      </c>
      <c r="K7" s="20">
        <v>68647</v>
      </c>
      <c r="L7" s="20">
        <v>48542</v>
      </c>
      <c r="M7" s="20">
        <v>49806</v>
      </c>
      <c r="N7" s="20">
        <v>166995</v>
      </c>
      <c r="O7" s="20"/>
      <c r="P7" s="20"/>
      <c r="Q7" s="20"/>
      <c r="R7" s="20"/>
      <c r="S7" s="20"/>
      <c r="T7" s="20"/>
      <c r="U7" s="20"/>
      <c r="V7" s="20"/>
      <c r="W7" s="20">
        <v>383675</v>
      </c>
      <c r="X7" s="20">
        <v>736182</v>
      </c>
      <c r="Y7" s="20">
        <v>-352507</v>
      </c>
      <c r="Z7" s="21">
        <v>-47.883132160253851</v>
      </c>
      <c r="AA7" s="22">
        <v>1472364</v>
      </c>
    </row>
    <row r="8" spans="1:27" x14ac:dyDescent="0.25">
      <c r="A8" s="23" t="s">
        <v>36</v>
      </c>
      <c r="B8" s="17" t="s">
        <v>32</v>
      </c>
      <c r="C8" s="18">
        <v>108318</v>
      </c>
      <c r="D8" s="18"/>
      <c r="E8" s="19">
        <v>433164</v>
      </c>
      <c r="F8" s="20">
        <v>433164</v>
      </c>
      <c r="G8" s="20">
        <v>9295</v>
      </c>
      <c r="H8" s="20">
        <v>15072</v>
      </c>
      <c r="I8" s="20">
        <v>11972</v>
      </c>
      <c r="J8" s="20">
        <v>36339</v>
      </c>
      <c r="K8" s="20">
        <v>16029</v>
      </c>
      <c r="L8" s="20">
        <v>15626</v>
      </c>
      <c r="M8" s="20">
        <v>9122</v>
      </c>
      <c r="N8" s="20">
        <v>40777</v>
      </c>
      <c r="O8" s="20"/>
      <c r="P8" s="20"/>
      <c r="Q8" s="20"/>
      <c r="R8" s="20"/>
      <c r="S8" s="20"/>
      <c r="T8" s="20"/>
      <c r="U8" s="20"/>
      <c r="V8" s="20"/>
      <c r="W8" s="20">
        <v>77116</v>
      </c>
      <c r="X8" s="20">
        <v>216582</v>
      </c>
      <c r="Y8" s="20">
        <v>-139466</v>
      </c>
      <c r="Z8" s="21">
        <v>-64.394086304494365</v>
      </c>
      <c r="AA8" s="22">
        <v>433164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5496000</v>
      </c>
      <c r="F9" s="20">
        <v>5496000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2748000</v>
      </c>
      <c r="Y9" s="20">
        <v>-2748000</v>
      </c>
      <c r="Z9" s="21">
        <v>-100</v>
      </c>
      <c r="AA9" s="22">
        <v>5496000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-3356058</v>
      </c>
      <c r="D14" s="18"/>
      <c r="E14" s="19">
        <v>-6896739</v>
      </c>
      <c r="F14" s="20">
        <v>-6896739</v>
      </c>
      <c r="G14" s="20">
        <v>-343807</v>
      </c>
      <c r="H14" s="20">
        <v>-387070</v>
      </c>
      <c r="I14" s="20">
        <v>-357290</v>
      </c>
      <c r="J14" s="20">
        <v>-1088167</v>
      </c>
      <c r="K14" s="20">
        <v>-422583</v>
      </c>
      <c r="L14" s="20">
        <v>-238225</v>
      </c>
      <c r="M14" s="20">
        <v>-373642</v>
      </c>
      <c r="N14" s="20">
        <v>-1034450</v>
      </c>
      <c r="O14" s="20"/>
      <c r="P14" s="20"/>
      <c r="Q14" s="20"/>
      <c r="R14" s="20"/>
      <c r="S14" s="20"/>
      <c r="T14" s="20"/>
      <c r="U14" s="20"/>
      <c r="V14" s="20"/>
      <c r="W14" s="20">
        <v>-2122617</v>
      </c>
      <c r="X14" s="20">
        <v>-3457572</v>
      </c>
      <c r="Y14" s="20">
        <v>1334955</v>
      </c>
      <c r="Z14" s="21">
        <v>-38.609608129635482</v>
      </c>
      <c r="AA14" s="22">
        <v>-6896739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-2392866</v>
      </c>
      <c r="D17" s="26">
        <f>SUM(D6:D16)</f>
        <v>0</v>
      </c>
      <c r="E17" s="27">
        <f t="shared" si="0"/>
        <v>504789</v>
      </c>
      <c r="F17" s="28">
        <f t="shared" si="0"/>
        <v>504789</v>
      </c>
      <c r="G17" s="28">
        <f t="shared" si="0"/>
        <v>-250589</v>
      </c>
      <c r="H17" s="28">
        <f t="shared" si="0"/>
        <v>-305221</v>
      </c>
      <c r="I17" s="28">
        <f t="shared" si="0"/>
        <v>-279338</v>
      </c>
      <c r="J17" s="28">
        <f t="shared" si="0"/>
        <v>-835148</v>
      </c>
      <c r="K17" s="28">
        <f t="shared" si="0"/>
        <v>-337907</v>
      </c>
      <c r="L17" s="28">
        <f t="shared" si="0"/>
        <v>-174057</v>
      </c>
      <c r="M17" s="28">
        <f t="shared" si="0"/>
        <v>-314714</v>
      </c>
      <c r="N17" s="28">
        <f t="shared" si="0"/>
        <v>-826678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-1661826</v>
      </c>
      <c r="X17" s="28">
        <f t="shared" si="0"/>
        <v>243192</v>
      </c>
      <c r="Y17" s="28">
        <f t="shared" si="0"/>
        <v>-1905018</v>
      </c>
      <c r="Z17" s="29">
        <f>+IF(X17&lt;&gt;0,+(Y17/X17)*100,0)</f>
        <v>-783.33909010164803</v>
      </c>
      <c r="AA17" s="30">
        <f>SUM(AA6:AA16)</f>
        <v>504789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-5433</v>
      </c>
      <c r="N26" s="20">
        <v>-5433</v>
      </c>
      <c r="O26" s="20"/>
      <c r="P26" s="20"/>
      <c r="Q26" s="20"/>
      <c r="R26" s="20"/>
      <c r="S26" s="20"/>
      <c r="T26" s="20"/>
      <c r="U26" s="20"/>
      <c r="V26" s="20"/>
      <c r="W26" s="20">
        <v>-5433</v>
      </c>
      <c r="X26" s="20"/>
      <c r="Y26" s="20">
        <v>-5433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-5433</v>
      </c>
      <c r="N27" s="28">
        <f t="shared" si="1"/>
        <v>-5433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-5433</v>
      </c>
      <c r="X27" s="28">
        <f t="shared" si="1"/>
        <v>0</v>
      </c>
      <c r="Y27" s="28">
        <f t="shared" si="1"/>
        <v>-5433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-2392866</v>
      </c>
      <c r="D38" s="32">
        <f>+D17+D27+D36</f>
        <v>0</v>
      </c>
      <c r="E38" s="33">
        <f t="shared" si="3"/>
        <v>504789</v>
      </c>
      <c r="F38" s="2">
        <f t="shared" si="3"/>
        <v>504789</v>
      </c>
      <c r="G38" s="2">
        <f t="shared" si="3"/>
        <v>-250589</v>
      </c>
      <c r="H38" s="2">
        <f t="shared" si="3"/>
        <v>-305221</v>
      </c>
      <c r="I38" s="2">
        <f t="shared" si="3"/>
        <v>-279338</v>
      </c>
      <c r="J38" s="2">
        <f t="shared" si="3"/>
        <v>-835148</v>
      </c>
      <c r="K38" s="2">
        <f t="shared" si="3"/>
        <v>-337907</v>
      </c>
      <c r="L38" s="2">
        <f t="shared" si="3"/>
        <v>-174057</v>
      </c>
      <c r="M38" s="2">
        <f t="shared" si="3"/>
        <v>-320147</v>
      </c>
      <c r="N38" s="2">
        <f t="shared" si="3"/>
        <v>-832111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-1667259</v>
      </c>
      <c r="X38" s="2">
        <f t="shared" si="3"/>
        <v>243192</v>
      </c>
      <c r="Y38" s="2">
        <f t="shared" si="3"/>
        <v>-1910451</v>
      </c>
      <c r="Z38" s="34">
        <f>+IF(X38&lt;&gt;0,+(Y38/X38)*100,0)</f>
        <v>-785.57312740550685</v>
      </c>
      <c r="AA38" s="35">
        <f>+AA17+AA27+AA36</f>
        <v>504789</v>
      </c>
    </row>
    <row r="39" spans="1:27" x14ac:dyDescent="0.25">
      <c r="A39" s="23" t="s">
        <v>60</v>
      </c>
      <c r="B39" s="17"/>
      <c r="C39" s="32">
        <v>409338</v>
      </c>
      <c r="D39" s="32"/>
      <c r="E39" s="33">
        <v>428168</v>
      </c>
      <c r="F39" s="2">
        <v>428168</v>
      </c>
      <c r="G39" s="2">
        <v>-1983598</v>
      </c>
      <c r="H39" s="2">
        <f>+G40+H60</f>
        <v>-2234187</v>
      </c>
      <c r="I39" s="2">
        <f>+H40+I60</f>
        <v>-2539408</v>
      </c>
      <c r="J39" s="2">
        <f>+G39</f>
        <v>-1983598</v>
      </c>
      <c r="K39" s="2">
        <f>+I40+K60</f>
        <v>-2818746</v>
      </c>
      <c r="L39" s="2">
        <f>+K40+L60</f>
        <v>-3156653</v>
      </c>
      <c r="M39" s="2">
        <f>+L40+M60</f>
        <v>-3330710</v>
      </c>
      <c r="N39" s="2">
        <f>+K39</f>
        <v>-2818746</v>
      </c>
      <c r="O39" s="2">
        <f>+M40+O60</f>
        <v>-3650857</v>
      </c>
      <c r="P39" s="2">
        <f>+O40+P60</f>
        <v>-3650857</v>
      </c>
      <c r="Q39" s="2">
        <f>+P40+Q60</f>
        <v>-3650857</v>
      </c>
      <c r="R39" s="2">
        <f>+O39</f>
        <v>-3650857</v>
      </c>
      <c r="S39" s="2">
        <f>+Q40+S60</f>
        <v>-3650857</v>
      </c>
      <c r="T39" s="2">
        <f>+S40+T60</f>
        <v>-3650857</v>
      </c>
      <c r="U39" s="2">
        <f>+T40+U60</f>
        <v>-3650857</v>
      </c>
      <c r="V39" s="2">
        <f>+S39</f>
        <v>-3650857</v>
      </c>
      <c r="W39" s="2">
        <f>+G39</f>
        <v>-1983598</v>
      </c>
      <c r="X39" s="2">
        <v>428168</v>
      </c>
      <c r="Y39" s="2">
        <f>+W39-X39</f>
        <v>-2411766</v>
      </c>
      <c r="Z39" s="34">
        <f>+IF(X39&lt;&gt;0,+(Y39/X39)*100,0)</f>
        <v>-563.27563012649239</v>
      </c>
      <c r="AA39" s="35">
        <v>428168</v>
      </c>
    </row>
    <row r="40" spans="1:27" x14ac:dyDescent="0.25">
      <c r="A40" s="41" t="s">
        <v>62</v>
      </c>
      <c r="B40" s="42" t="s">
        <v>61</v>
      </c>
      <c r="C40" s="43">
        <f>+C38+C39</f>
        <v>-1983528</v>
      </c>
      <c r="D40" s="43">
        <f t="shared" ref="D40:AA40" si="4">+D38+D39</f>
        <v>0</v>
      </c>
      <c r="E40" s="44">
        <f t="shared" si="4"/>
        <v>932957</v>
      </c>
      <c r="F40" s="45">
        <f t="shared" si="4"/>
        <v>932957</v>
      </c>
      <c r="G40" s="45">
        <f t="shared" si="4"/>
        <v>-2234187</v>
      </c>
      <c r="H40" s="45">
        <f t="shared" si="4"/>
        <v>-2539408</v>
      </c>
      <c r="I40" s="45">
        <f t="shared" si="4"/>
        <v>-2818746</v>
      </c>
      <c r="J40" s="45">
        <f>+I40</f>
        <v>-2818746</v>
      </c>
      <c r="K40" s="45">
        <f t="shared" si="4"/>
        <v>-3156653</v>
      </c>
      <c r="L40" s="45">
        <f t="shared" si="4"/>
        <v>-3330710</v>
      </c>
      <c r="M40" s="45">
        <f t="shared" si="4"/>
        <v>-3650857</v>
      </c>
      <c r="N40" s="45">
        <f>+M40</f>
        <v>-3650857</v>
      </c>
      <c r="O40" s="45">
        <f t="shared" si="4"/>
        <v>-3650857</v>
      </c>
      <c r="P40" s="45">
        <f t="shared" si="4"/>
        <v>-3650857</v>
      </c>
      <c r="Q40" s="45">
        <f t="shared" si="4"/>
        <v>-3650857</v>
      </c>
      <c r="R40" s="45">
        <f>+Q40</f>
        <v>-3650857</v>
      </c>
      <c r="S40" s="45">
        <f t="shared" si="4"/>
        <v>-3650857</v>
      </c>
      <c r="T40" s="45">
        <f t="shared" si="4"/>
        <v>-3650857</v>
      </c>
      <c r="U40" s="45">
        <f t="shared" si="4"/>
        <v>-3650857</v>
      </c>
      <c r="V40" s="45">
        <f>+U40</f>
        <v>-3650857</v>
      </c>
      <c r="W40" s="45">
        <f>+V40</f>
        <v>-3650857</v>
      </c>
      <c r="X40" s="45">
        <f t="shared" si="4"/>
        <v>671360</v>
      </c>
      <c r="Y40" s="45">
        <f t="shared" si="4"/>
        <v>-4322217</v>
      </c>
      <c r="Z40" s="46">
        <f>+IF(X40&lt;&gt;0,+(Y40/X40)*100,0)</f>
        <v>-643.80019661582458</v>
      </c>
      <c r="AA40" s="47">
        <f t="shared" si="4"/>
        <v>932957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-1983598</v>
      </c>
      <c r="J60">
        <v>-1983598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-287502</v>
      </c>
      <c r="Y26" s="20">
        <v>287502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-287502</v>
      </c>
      <c r="Y27" s="28">
        <f t="shared" si="1"/>
        <v>287502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</v>
      </c>
      <c r="F38" s="2">
        <f t="shared" si="3"/>
        <v>-575000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-287502</v>
      </c>
      <c r="Y38" s="2">
        <f t="shared" si="3"/>
        <v>287502</v>
      </c>
      <c r="Z38" s="34">
        <f>+IF(X38&lt;&gt;0,+(Y38/X38)*100,0)</f>
        <v>-100</v>
      </c>
      <c r="AA38" s="35">
        <f>+AA17+AA27+AA36</f>
        <v>-575000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</v>
      </c>
      <c r="F40" s="45">
        <f t="shared" si="4"/>
        <v>-575000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-287502</v>
      </c>
      <c r="Y40" s="45">
        <f t="shared" si="4"/>
        <v>287502</v>
      </c>
      <c r="Z40" s="46">
        <f>+IF(X40&lt;&gt;0,+(Y40/X40)*100,0)</f>
        <v>-100</v>
      </c>
      <c r="AA40" s="47">
        <f t="shared" si="4"/>
        <v>-575000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93049</v>
      </c>
      <c r="D7" s="18"/>
      <c r="E7" s="19">
        <v>259262</v>
      </c>
      <c r="F7" s="20">
        <v>259262</v>
      </c>
      <c r="G7" s="20">
        <v>92400</v>
      </c>
      <c r="H7" s="20">
        <v>82639</v>
      </c>
      <c r="I7" s="20">
        <v>79914</v>
      </c>
      <c r="J7" s="20">
        <v>254953</v>
      </c>
      <c r="K7" s="20">
        <v>84677</v>
      </c>
      <c r="L7" s="20">
        <v>99231</v>
      </c>
      <c r="M7" s="20">
        <v>77190</v>
      </c>
      <c r="N7" s="20">
        <v>261098</v>
      </c>
      <c r="O7" s="20"/>
      <c r="P7" s="20"/>
      <c r="Q7" s="20"/>
      <c r="R7" s="20"/>
      <c r="S7" s="20"/>
      <c r="T7" s="20"/>
      <c r="U7" s="20"/>
      <c r="V7" s="20"/>
      <c r="W7" s="20">
        <v>516051</v>
      </c>
      <c r="X7" s="20">
        <v>129630</v>
      </c>
      <c r="Y7" s="20">
        <v>386421</v>
      </c>
      <c r="Z7" s="21">
        <v>298.09534829900485</v>
      </c>
      <c r="AA7" s="22">
        <v>259262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-14202641</v>
      </c>
      <c r="F14" s="20">
        <v>-14202641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-7101318</v>
      </c>
      <c r="Y14" s="20">
        <v>7101318</v>
      </c>
      <c r="Z14" s="21">
        <v>-100</v>
      </c>
      <c r="AA14" s="22">
        <v>-14202641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93049</v>
      </c>
      <c r="D17" s="26">
        <f>SUM(D6:D16)</f>
        <v>0</v>
      </c>
      <c r="E17" s="27">
        <f t="shared" si="0"/>
        <v>-13943379</v>
      </c>
      <c r="F17" s="28">
        <f t="shared" si="0"/>
        <v>-13943379</v>
      </c>
      <c r="G17" s="28">
        <f t="shared" si="0"/>
        <v>92400</v>
      </c>
      <c r="H17" s="28">
        <f t="shared" si="0"/>
        <v>82639</v>
      </c>
      <c r="I17" s="28">
        <f t="shared" si="0"/>
        <v>79914</v>
      </c>
      <c r="J17" s="28">
        <f t="shared" si="0"/>
        <v>254953</v>
      </c>
      <c r="K17" s="28">
        <f t="shared" si="0"/>
        <v>84677</v>
      </c>
      <c r="L17" s="28">
        <f t="shared" si="0"/>
        <v>99231</v>
      </c>
      <c r="M17" s="28">
        <f t="shared" si="0"/>
        <v>77190</v>
      </c>
      <c r="N17" s="28">
        <f t="shared" si="0"/>
        <v>261098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516051</v>
      </c>
      <c r="X17" s="28">
        <f t="shared" si="0"/>
        <v>-6971688</v>
      </c>
      <c r="Y17" s="28">
        <f t="shared" si="0"/>
        <v>7487739</v>
      </c>
      <c r="Z17" s="29">
        <f>+IF(X17&lt;&gt;0,+(Y17/X17)*100,0)</f>
        <v>-107.40209544661208</v>
      </c>
      <c r="AA17" s="30">
        <f>SUM(AA6:AA16)</f>
        <v>-13943379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93049</v>
      </c>
      <c r="D38" s="32">
        <f>+D17+D27+D36</f>
        <v>0</v>
      </c>
      <c r="E38" s="33">
        <f t="shared" si="3"/>
        <v>-13943379</v>
      </c>
      <c r="F38" s="2">
        <f t="shared" si="3"/>
        <v>-13943379</v>
      </c>
      <c r="G38" s="2">
        <f t="shared" si="3"/>
        <v>92400</v>
      </c>
      <c r="H38" s="2">
        <f t="shared" si="3"/>
        <v>82639</v>
      </c>
      <c r="I38" s="2">
        <f t="shared" si="3"/>
        <v>79914</v>
      </c>
      <c r="J38" s="2">
        <f t="shared" si="3"/>
        <v>254953</v>
      </c>
      <c r="K38" s="2">
        <f t="shared" si="3"/>
        <v>84677</v>
      </c>
      <c r="L38" s="2">
        <f t="shared" si="3"/>
        <v>99231</v>
      </c>
      <c r="M38" s="2">
        <f t="shared" si="3"/>
        <v>77190</v>
      </c>
      <c r="N38" s="2">
        <f t="shared" si="3"/>
        <v>261098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516051</v>
      </c>
      <c r="X38" s="2">
        <f t="shared" si="3"/>
        <v>-6971688</v>
      </c>
      <c r="Y38" s="2">
        <f t="shared" si="3"/>
        <v>7487739</v>
      </c>
      <c r="Z38" s="34">
        <f>+IF(X38&lt;&gt;0,+(Y38/X38)*100,0)</f>
        <v>-107.40209544661208</v>
      </c>
      <c r="AA38" s="35">
        <f>+AA17+AA27+AA36</f>
        <v>-13943379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92400</v>
      </c>
      <c r="I39" s="2">
        <f>+H40+I60</f>
        <v>175039</v>
      </c>
      <c r="J39" s="2">
        <f>+G39</f>
        <v>0</v>
      </c>
      <c r="K39" s="2">
        <f>+I40+K60</f>
        <v>254953</v>
      </c>
      <c r="L39" s="2">
        <f>+K40+L60</f>
        <v>339630</v>
      </c>
      <c r="M39" s="2">
        <f>+L40+M60</f>
        <v>438861</v>
      </c>
      <c r="N39" s="2">
        <f>+K39</f>
        <v>254953</v>
      </c>
      <c r="O39" s="2">
        <f>+M40+O60</f>
        <v>516051</v>
      </c>
      <c r="P39" s="2">
        <f>+O40+P60</f>
        <v>516051</v>
      </c>
      <c r="Q39" s="2">
        <f>+P40+Q60</f>
        <v>516051</v>
      </c>
      <c r="R39" s="2">
        <f>+O39</f>
        <v>516051</v>
      </c>
      <c r="S39" s="2">
        <f>+Q40+S60</f>
        <v>516051</v>
      </c>
      <c r="T39" s="2">
        <f>+S40+T60</f>
        <v>516051</v>
      </c>
      <c r="U39" s="2">
        <f>+T40+U60</f>
        <v>516051</v>
      </c>
      <c r="V39" s="2">
        <f>+S39</f>
        <v>516051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93049</v>
      </c>
      <c r="D40" s="43">
        <f t="shared" ref="D40:AA40" si="4">+D38+D39</f>
        <v>0</v>
      </c>
      <c r="E40" s="44">
        <f t="shared" si="4"/>
        <v>-13943379</v>
      </c>
      <c r="F40" s="45">
        <f t="shared" si="4"/>
        <v>-13943379</v>
      </c>
      <c r="G40" s="45">
        <f t="shared" si="4"/>
        <v>92400</v>
      </c>
      <c r="H40" s="45">
        <f t="shared" si="4"/>
        <v>175039</v>
      </c>
      <c r="I40" s="45">
        <f t="shared" si="4"/>
        <v>254953</v>
      </c>
      <c r="J40" s="45">
        <f>+I40</f>
        <v>254953</v>
      </c>
      <c r="K40" s="45">
        <f t="shared" si="4"/>
        <v>339630</v>
      </c>
      <c r="L40" s="45">
        <f t="shared" si="4"/>
        <v>438861</v>
      </c>
      <c r="M40" s="45">
        <f t="shared" si="4"/>
        <v>516051</v>
      </c>
      <c r="N40" s="45">
        <f>+M40</f>
        <v>516051</v>
      </c>
      <c r="O40" s="45">
        <f t="shared" si="4"/>
        <v>516051</v>
      </c>
      <c r="P40" s="45">
        <f t="shared" si="4"/>
        <v>516051</v>
      </c>
      <c r="Q40" s="45">
        <f t="shared" si="4"/>
        <v>516051</v>
      </c>
      <c r="R40" s="45">
        <f>+Q40</f>
        <v>516051</v>
      </c>
      <c r="S40" s="45">
        <f t="shared" si="4"/>
        <v>516051</v>
      </c>
      <c r="T40" s="45">
        <f t="shared" si="4"/>
        <v>516051</v>
      </c>
      <c r="U40" s="45">
        <f t="shared" si="4"/>
        <v>516051</v>
      </c>
      <c r="V40" s="45">
        <f>+U40</f>
        <v>516051</v>
      </c>
      <c r="W40" s="45">
        <f>+V40</f>
        <v>516051</v>
      </c>
      <c r="X40" s="45">
        <f t="shared" si="4"/>
        <v>-6971688</v>
      </c>
      <c r="Y40" s="45">
        <f t="shared" si="4"/>
        <v>7487739</v>
      </c>
      <c r="Z40" s="46">
        <f>+IF(X40&lt;&gt;0,+(Y40/X40)*100,0)</f>
        <v>-107.40209544661208</v>
      </c>
      <c r="AA40" s="47">
        <f t="shared" si="4"/>
        <v>-13943379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5716486</v>
      </c>
      <c r="D7" s="18"/>
      <c r="E7" s="19">
        <v>5190174</v>
      </c>
      <c r="F7" s="20">
        <v>5190174</v>
      </c>
      <c r="G7" s="20">
        <v>685186</v>
      </c>
      <c r="H7" s="20">
        <v>477089</v>
      </c>
      <c r="I7" s="20">
        <v>517869</v>
      </c>
      <c r="J7" s="20">
        <v>1680144</v>
      </c>
      <c r="K7" s="20">
        <v>604064</v>
      </c>
      <c r="L7" s="20">
        <v>579531</v>
      </c>
      <c r="M7" s="20">
        <v>506043</v>
      </c>
      <c r="N7" s="20">
        <v>1689638</v>
      </c>
      <c r="O7" s="20"/>
      <c r="P7" s="20"/>
      <c r="Q7" s="20"/>
      <c r="R7" s="20"/>
      <c r="S7" s="20"/>
      <c r="T7" s="20"/>
      <c r="U7" s="20"/>
      <c r="V7" s="20"/>
      <c r="W7" s="20">
        <v>3369782</v>
      </c>
      <c r="X7" s="20">
        <v>2595090</v>
      </c>
      <c r="Y7" s="20">
        <v>774692</v>
      </c>
      <c r="Z7" s="21">
        <v>29.852220924900486</v>
      </c>
      <c r="AA7" s="22">
        <v>5190174</v>
      </c>
    </row>
    <row r="8" spans="1:27" x14ac:dyDescent="0.25">
      <c r="A8" s="23" t="s">
        <v>36</v>
      </c>
      <c r="B8" s="17" t="s">
        <v>32</v>
      </c>
      <c r="C8" s="18">
        <v>234581</v>
      </c>
      <c r="D8" s="18"/>
      <c r="E8" s="19">
        <v>5938480</v>
      </c>
      <c r="F8" s="20">
        <v>5938480</v>
      </c>
      <c r="G8" s="20">
        <v>64046</v>
      </c>
      <c r="H8" s="20">
        <v>20873</v>
      </c>
      <c r="I8" s="20">
        <v>39970</v>
      </c>
      <c r="J8" s="20">
        <v>124889</v>
      </c>
      <c r="K8" s="20">
        <v>94897</v>
      </c>
      <c r="L8" s="20">
        <v>52055</v>
      </c>
      <c r="M8" s="20">
        <v>35825</v>
      </c>
      <c r="N8" s="20">
        <v>182777</v>
      </c>
      <c r="O8" s="20"/>
      <c r="P8" s="20"/>
      <c r="Q8" s="20"/>
      <c r="R8" s="20"/>
      <c r="S8" s="20"/>
      <c r="T8" s="20"/>
      <c r="U8" s="20"/>
      <c r="V8" s="20"/>
      <c r="W8" s="20">
        <v>307666</v>
      </c>
      <c r="X8" s="20">
        <v>2969244</v>
      </c>
      <c r="Y8" s="20">
        <v>-2661578</v>
      </c>
      <c r="Z8" s="21">
        <v>-89.638237881427045</v>
      </c>
      <c r="AA8" s="22">
        <v>5938480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-12705653</v>
      </c>
      <c r="D14" s="18"/>
      <c r="E14" s="19">
        <v>-30412514</v>
      </c>
      <c r="F14" s="20">
        <v>-30412514</v>
      </c>
      <c r="G14" s="20">
        <v>-209000</v>
      </c>
      <c r="H14" s="20">
        <v>-1776645</v>
      </c>
      <c r="I14" s="20">
        <v>-1927949</v>
      </c>
      <c r="J14" s="20">
        <v>-3913594</v>
      </c>
      <c r="K14" s="20">
        <v>-1460863</v>
      </c>
      <c r="L14" s="20">
        <v>-728636</v>
      </c>
      <c r="M14" s="20">
        <v>-546009</v>
      </c>
      <c r="N14" s="20">
        <v>-2735508</v>
      </c>
      <c r="O14" s="20"/>
      <c r="P14" s="20"/>
      <c r="Q14" s="20"/>
      <c r="R14" s="20"/>
      <c r="S14" s="20"/>
      <c r="T14" s="20"/>
      <c r="U14" s="20"/>
      <c r="V14" s="20"/>
      <c r="W14" s="20">
        <v>-6649102</v>
      </c>
      <c r="X14" s="20">
        <v>-15206244</v>
      </c>
      <c r="Y14" s="20">
        <v>8557142</v>
      </c>
      <c r="Z14" s="21">
        <v>-56.273870128612955</v>
      </c>
      <c r="AA14" s="22">
        <v>-30412514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-6154586</v>
      </c>
      <c r="D17" s="26">
        <f>SUM(D6:D16)</f>
        <v>0</v>
      </c>
      <c r="E17" s="27">
        <f t="shared" si="0"/>
        <v>-19283860</v>
      </c>
      <c r="F17" s="28">
        <f t="shared" si="0"/>
        <v>-19283860</v>
      </c>
      <c r="G17" s="28">
        <f t="shared" si="0"/>
        <v>540232</v>
      </c>
      <c r="H17" s="28">
        <f t="shared" si="0"/>
        <v>-1278683</v>
      </c>
      <c r="I17" s="28">
        <f t="shared" si="0"/>
        <v>-1370110</v>
      </c>
      <c r="J17" s="28">
        <f t="shared" si="0"/>
        <v>-2108561</v>
      </c>
      <c r="K17" s="28">
        <f t="shared" si="0"/>
        <v>-761902</v>
      </c>
      <c r="L17" s="28">
        <f t="shared" si="0"/>
        <v>-97050</v>
      </c>
      <c r="M17" s="28">
        <f t="shared" si="0"/>
        <v>-4141</v>
      </c>
      <c r="N17" s="28">
        <f t="shared" si="0"/>
        <v>-863093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-2971654</v>
      </c>
      <c r="X17" s="28">
        <f t="shared" si="0"/>
        <v>-9641910</v>
      </c>
      <c r="Y17" s="28">
        <f t="shared" si="0"/>
        <v>6670256</v>
      </c>
      <c r="Z17" s="29">
        <f>+IF(X17&lt;&gt;0,+(Y17/X17)*100,0)</f>
        <v>-69.179820180856282</v>
      </c>
      <c r="AA17" s="30">
        <f>SUM(AA6:AA16)</f>
        <v>-19283860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-64360</v>
      </c>
      <c r="D26" s="18"/>
      <c r="E26" s="19"/>
      <c r="F26" s="20"/>
      <c r="G26" s="20"/>
      <c r="H26" s="20"/>
      <c r="I26" s="20"/>
      <c r="J26" s="20"/>
      <c r="K26" s="20"/>
      <c r="L26" s="20"/>
      <c r="M26" s="20">
        <v>-534638</v>
      </c>
      <c r="N26" s="20">
        <v>-534638</v>
      </c>
      <c r="O26" s="20"/>
      <c r="P26" s="20"/>
      <c r="Q26" s="20"/>
      <c r="R26" s="20"/>
      <c r="S26" s="20"/>
      <c r="T26" s="20"/>
      <c r="U26" s="20"/>
      <c r="V26" s="20"/>
      <c r="W26" s="20">
        <v>-534638</v>
      </c>
      <c r="X26" s="20"/>
      <c r="Y26" s="20">
        <v>-534638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-64360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-534638</v>
      </c>
      <c r="N27" s="28">
        <f t="shared" si="1"/>
        <v>-534638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-534638</v>
      </c>
      <c r="X27" s="28">
        <f t="shared" si="1"/>
        <v>0</v>
      </c>
      <c r="Y27" s="28">
        <f t="shared" si="1"/>
        <v>-534638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-6218946</v>
      </c>
      <c r="D38" s="32">
        <f>+D17+D27+D36</f>
        <v>0</v>
      </c>
      <c r="E38" s="33">
        <f t="shared" si="3"/>
        <v>-19283860</v>
      </c>
      <c r="F38" s="2">
        <f t="shared" si="3"/>
        <v>-19283860</v>
      </c>
      <c r="G38" s="2">
        <f t="shared" si="3"/>
        <v>540232</v>
      </c>
      <c r="H38" s="2">
        <f t="shared" si="3"/>
        <v>-1278683</v>
      </c>
      <c r="I38" s="2">
        <f t="shared" si="3"/>
        <v>-1370110</v>
      </c>
      <c r="J38" s="2">
        <f t="shared" si="3"/>
        <v>-2108561</v>
      </c>
      <c r="K38" s="2">
        <f t="shared" si="3"/>
        <v>-761902</v>
      </c>
      <c r="L38" s="2">
        <f t="shared" si="3"/>
        <v>-97050</v>
      </c>
      <c r="M38" s="2">
        <f t="shared" si="3"/>
        <v>-538779</v>
      </c>
      <c r="N38" s="2">
        <f t="shared" si="3"/>
        <v>-1397731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-3506292</v>
      </c>
      <c r="X38" s="2">
        <f t="shared" si="3"/>
        <v>-9641910</v>
      </c>
      <c r="Y38" s="2">
        <f t="shared" si="3"/>
        <v>6135618</v>
      </c>
      <c r="Z38" s="34">
        <f>+IF(X38&lt;&gt;0,+(Y38/X38)*100,0)</f>
        <v>-63.634881470579998</v>
      </c>
      <c r="AA38" s="35">
        <f>+AA17+AA27+AA36</f>
        <v>-19283860</v>
      </c>
    </row>
    <row r="39" spans="1:27" x14ac:dyDescent="0.25">
      <c r="A39" s="23" t="s">
        <v>60</v>
      </c>
      <c r="B39" s="17"/>
      <c r="C39" s="32">
        <v>-8856252</v>
      </c>
      <c r="D39" s="32"/>
      <c r="E39" s="33"/>
      <c r="F39" s="2"/>
      <c r="G39" s="2">
        <v>-15071623</v>
      </c>
      <c r="H39" s="2">
        <f>+G40+H60</f>
        <v>-14531391</v>
      </c>
      <c r="I39" s="2">
        <f>+H40+I60</f>
        <v>-15810074</v>
      </c>
      <c r="J39" s="2">
        <f>+G39</f>
        <v>-15071623</v>
      </c>
      <c r="K39" s="2">
        <f>+I40+K60</f>
        <v>-17180184</v>
      </c>
      <c r="L39" s="2">
        <f>+K40+L60</f>
        <v>-17942086</v>
      </c>
      <c r="M39" s="2">
        <f>+L40+M60</f>
        <v>-18039136</v>
      </c>
      <c r="N39" s="2">
        <f>+K39</f>
        <v>-17180184</v>
      </c>
      <c r="O39" s="2">
        <f>+M40+O60</f>
        <v>-18577915</v>
      </c>
      <c r="P39" s="2">
        <f>+O40+P60</f>
        <v>-18577915</v>
      </c>
      <c r="Q39" s="2">
        <f>+P40+Q60</f>
        <v>-18577915</v>
      </c>
      <c r="R39" s="2">
        <f>+O39</f>
        <v>-18577915</v>
      </c>
      <c r="S39" s="2">
        <f>+Q40+S60</f>
        <v>-18577915</v>
      </c>
      <c r="T39" s="2">
        <f>+S40+T60</f>
        <v>-18577915</v>
      </c>
      <c r="U39" s="2">
        <f>+T40+U60</f>
        <v>-18577915</v>
      </c>
      <c r="V39" s="2">
        <f>+S39</f>
        <v>-18577915</v>
      </c>
      <c r="W39" s="2">
        <f>+G39</f>
        <v>-15071623</v>
      </c>
      <c r="X39" s="2"/>
      <c r="Y39" s="2">
        <f>+W39-X39</f>
        <v>-15071623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-15075198</v>
      </c>
      <c r="D40" s="43">
        <f t="shared" ref="D40:AA40" si="4">+D38+D39</f>
        <v>0</v>
      </c>
      <c r="E40" s="44">
        <f t="shared" si="4"/>
        <v>-19283860</v>
      </c>
      <c r="F40" s="45">
        <f t="shared" si="4"/>
        <v>-19283860</v>
      </c>
      <c r="G40" s="45">
        <f t="shared" si="4"/>
        <v>-14531391</v>
      </c>
      <c r="H40" s="45">
        <f t="shared" si="4"/>
        <v>-15810074</v>
      </c>
      <c r="I40" s="45">
        <f t="shared" si="4"/>
        <v>-17180184</v>
      </c>
      <c r="J40" s="45">
        <f>+I40</f>
        <v>-17180184</v>
      </c>
      <c r="K40" s="45">
        <f t="shared" si="4"/>
        <v>-17942086</v>
      </c>
      <c r="L40" s="45">
        <f t="shared" si="4"/>
        <v>-18039136</v>
      </c>
      <c r="M40" s="45">
        <f t="shared" si="4"/>
        <v>-18577915</v>
      </c>
      <c r="N40" s="45">
        <f>+M40</f>
        <v>-18577915</v>
      </c>
      <c r="O40" s="45">
        <f t="shared" si="4"/>
        <v>-18577915</v>
      </c>
      <c r="P40" s="45">
        <f t="shared" si="4"/>
        <v>-18577915</v>
      </c>
      <c r="Q40" s="45">
        <f t="shared" si="4"/>
        <v>-18577915</v>
      </c>
      <c r="R40" s="45">
        <f>+Q40</f>
        <v>-18577915</v>
      </c>
      <c r="S40" s="45">
        <f t="shared" si="4"/>
        <v>-18577915</v>
      </c>
      <c r="T40" s="45">
        <f t="shared" si="4"/>
        <v>-18577915</v>
      </c>
      <c r="U40" s="45">
        <f t="shared" si="4"/>
        <v>-18577915</v>
      </c>
      <c r="V40" s="45">
        <f>+U40</f>
        <v>-18577915</v>
      </c>
      <c r="W40" s="45">
        <f>+V40</f>
        <v>-18577915</v>
      </c>
      <c r="X40" s="45">
        <f t="shared" si="4"/>
        <v>-9641910</v>
      </c>
      <c r="Y40" s="45">
        <f t="shared" si="4"/>
        <v>-8936005</v>
      </c>
      <c r="Z40" s="46">
        <f>+IF(X40&lt;&gt;0,+(Y40/X40)*100,0)</f>
        <v>92.678784597657511</v>
      </c>
      <c r="AA40" s="47">
        <f t="shared" si="4"/>
        <v>-19283860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-15071623</v>
      </c>
      <c r="J60">
        <v>-15071623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18289976</v>
      </c>
      <c r="D7" s="18"/>
      <c r="E7" s="19">
        <v>14489472</v>
      </c>
      <c r="F7" s="20">
        <v>14489472</v>
      </c>
      <c r="G7" s="20">
        <v>990787</v>
      </c>
      <c r="H7" s="20">
        <v>2491852</v>
      </c>
      <c r="I7" s="20">
        <v>2945863</v>
      </c>
      <c r="J7" s="20">
        <v>6428502</v>
      </c>
      <c r="K7" s="20">
        <v>2025828</v>
      </c>
      <c r="L7" s="20">
        <v>1329104</v>
      </c>
      <c r="M7" s="20">
        <v>1387677</v>
      </c>
      <c r="N7" s="20">
        <v>4742609</v>
      </c>
      <c r="O7" s="20"/>
      <c r="P7" s="20"/>
      <c r="Q7" s="20"/>
      <c r="R7" s="20"/>
      <c r="S7" s="20"/>
      <c r="T7" s="20"/>
      <c r="U7" s="20"/>
      <c r="V7" s="20"/>
      <c r="W7" s="20">
        <v>11171111</v>
      </c>
      <c r="X7" s="20">
        <v>7244736</v>
      </c>
      <c r="Y7" s="20">
        <v>3926375</v>
      </c>
      <c r="Z7" s="21">
        <v>54.196246764547396</v>
      </c>
      <c r="AA7" s="22">
        <v>14489472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-1063128</v>
      </c>
      <c r="F8" s="20">
        <v>-1063128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-531564</v>
      </c>
      <c r="Y8" s="20">
        <v>531564</v>
      </c>
      <c r="Z8" s="21">
        <v>-100</v>
      </c>
      <c r="AA8" s="22">
        <v>-1063128</v>
      </c>
    </row>
    <row r="9" spans="1:27" x14ac:dyDescent="0.25">
      <c r="A9" s="23" t="s">
        <v>37</v>
      </c>
      <c r="B9" s="17" t="s">
        <v>6</v>
      </c>
      <c r="C9" s="18">
        <v>71580324</v>
      </c>
      <c r="D9" s="18"/>
      <c r="E9" s="19">
        <v>239845656</v>
      </c>
      <c r="F9" s="20">
        <v>239845656</v>
      </c>
      <c r="G9" s="20">
        <v>30125260</v>
      </c>
      <c r="H9" s="20"/>
      <c r="I9" s="20"/>
      <c r="J9" s="20">
        <v>30125260</v>
      </c>
      <c r="K9" s="20"/>
      <c r="L9" s="20"/>
      <c r="M9" s="20">
        <v>24029940</v>
      </c>
      <c r="N9" s="20">
        <v>24029940</v>
      </c>
      <c r="O9" s="20"/>
      <c r="P9" s="20"/>
      <c r="Q9" s="20"/>
      <c r="R9" s="20"/>
      <c r="S9" s="20"/>
      <c r="T9" s="20"/>
      <c r="U9" s="20"/>
      <c r="V9" s="20"/>
      <c r="W9" s="20">
        <v>54155200</v>
      </c>
      <c r="X9" s="20">
        <v>119922828</v>
      </c>
      <c r="Y9" s="20">
        <v>-65767628</v>
      </c>
      <c r="Z9" s="21">
        <v>-54.841625315907329</v>
      </c>
      <c r="AA9" s="22">
        <v>239845656</v>
      </c>
    </row>
    <row r="10" spans="1:27" x14ac:dyDescent="0.25">
      <c r="A10" s="23" t="s">
        <v>38</v>
      </c>
      <c r="B10" s="17" t="s">
        <v>6</v>
      </c>
      <c r="C10" s="18">
        <v>200000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330506</v>
      </c>
      <c r="D11" s="18"/>
      <c r="E11" s="19">
        <v>4575540</v>
      </c>
      <c r="F11" s="20">
        <v>4575540</v>
      </c>
      <c r="G11" s="20">
        <v>53040</v>
      </c>
      <c r="H11" s="20">
        <v>52790</v>
      </c>
      <c r="I11" s="20">
        <v>61295</v>
      </c>
      <c r="J11" s="20">
        <v>167125</v>
      </c>
      <c r="K11" s="20">
        <v>49118</v>
      </c>
      <c r="L11" s="20">
        <v>48284</v>
      </c>
      <c r="M11" s="20">
        <v>37922</v>
      </c>
      <c r="N11" s="20">
        <v>135324</v>
      </c>
      <c r="O11" s="20"/>
      <c r="P11" s="20"/>
      <c r="Q11" s="20"/>
      <c r="R11" s="20"/>
      <c r="S11" s="20"/>
      <c r="T11" s="20"/>
      <c r="U11" s="20"/>
      <c r="V11" s="20"/>
      <c r="W11" s="20">
        <v>302449</v>
      </c>
      <c r="X11" s="20">
        <v>2287770</v>
      </c>
      <c r="Y11" s="20">
        <v>-1985321</v>
      </c>
      <c r="Z11" s="21">
        <v>-86.77974621574721</v>
      </c>
      <c r="AA11" s="22">
        <v>4575540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-1819796</v>
      </c>
      <c r="D14" s="18"/>
      <c r="E14" s="19">
        <v>-33924036</v>
      </c>
      <c r="F14" s="20">
        <v>-33924036</v>
      </c>
      <c r="G14" s="20">
        <v>-1066503</v>
      </c>
      <c r="H14" s="20">
        <v>-26322</v>
      </c>
      <c r="I14" s="20">
        <v>-614083</v>
      </c>
      <c r="J14" s="20">
        <v>-1706908</v>
      </c>
      <c r="K14" s="20">
        <v>-412041</v>
      </c>
      <c r="L14" s="20">
        <v>-43247</v>
      </c>
      <c r="M14" s="20">
        <v>-111566</v>
      </c>
      <c r="N14" s="20">
        <v>-566854</v>
      </c>
      <c r="O14" s="20"/>
      <c r="P14" s="20"/>
      <c r="Q14" s="20"/>
      <c r="R14" s="20"/>
      <c r="S14" s="20"/>
      <c r="T14" s="20"/>
      <c r="U14" s="20"/>
      <c r="V14" s="20"/>
      <c r="W14" s="20">
        <v>-2273762</v>
      </c>
      <c r="X14" s="20">
        <v>-16962018</v>
      </c>
      <c r="Y14" s="20">
        <v>14688256</v>
      </c>
      <c r="Z14" s="21">
        <v>-86.594979441715012</v>
      </c>
      <c r="AA14" s="22">
        <v>-33924036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88581010</v>
      </c>
      <c r="D17" s="26">
        <f>SUM(D6:D16)</f>
        <v>0</v>
      </c>
      <c r="E17" s="27">
        <f t="shared" si="0"/>
        <v>223923504</v>
      </c>
      <c r="F17" s="28">
        <f t="shared" si="0"/>
        <v>223923504</v>
      </c>
      <c r="G17" s="28">
        <f t="shared" si="0"/>
        <v>30102584</v>
      </c>
      <c r="H17" s="28">
        <f t="shared" si="0"/>
        <v>2518320</v>
      </c>
      <c r="I17" s="28">
        <f t="shared" si="0"/>
        <v>2393075</v>
      </c>
      <c r="J17" s="28">
        <f t="shared" si="0"/>
        <v>35013979</v>
      </c>
      <c r="K17" s="28">
        <f t="shared" si="0"/>
        <v>1662905</v>
      </c>
      <c r="L17" s="28">
        <f t="shared" si="0"/>
        <v>1334141</v>
      </c>
      <c r="M17" s="28">
        <f t="shared" si="0"/>
        <v>25343973</v>
      </c>
      <c r="N17" s="28">
        <f t="shared" si="0"/>
        <v>28341019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63354998</v>
      </c>
      <c r="X17" s="28">
        <f t="shared" si="0"/>
        <v>111961752</v>
      </c>
      <c r="Y17" s="28">
        <f t="shared" si="0"/>
        <v>-48606754</v>
      </c>
      <c r="Z17" s="29">
        <f>+IF(X17&lt;&gt;0,+(Y17/X17)*100,0)</f>
        <v>-43.413713283086174</v>
      </c>
      <c r="AA17" s="30">
        <f>SUM(AA6:AA16)</f>
        <v>223923504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-540703</v>
      </c>
      <c r="D26" s="18"/>
      <c r="E26" s="19">
        <v>-1149996</v>
      </c>
      <c r="F26" s="20">
        <v>-1149996</v>
      </c>
      <c r="G26" s="20">
        <v>-1719135</v>
      </c>
      <c r="H26" s="20"/>
      <c r="I26" s="20"/>
      <c r="J26" s="20">
        <v>-1719135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-1719135</v>
      </c>
      <c r="X26" s="20">
        <v>-574998</v>
      </c>
      <c r="Y26" s="20">
        <v>-1144137</v>
      </c>
      <c r="Z26" s="21">
        <v>198.98103993405195</v>
      </c>
      <c r="AA26" s="22">
        <v>-1149996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-540703</v>
      </c>
      <c r="D27" s="26">
        <f>SUM(D21:D26)</f>
        <v>0</v>
      </c>
      <c r="E27" s="27">
        <f t="shared" si="1"/>
        <v>-1149996</v>
      </c>
      <c r="F27" s="28">
        <f t="shared" si="1"/>
        <v>-1149996</v>
      </c>
      <c r="G27" s="28">
        <f t="shared" si="1"/>
        <v>-1719135</v>
      </c>
      <c r="H27" s="28">
        <f t="shared" si="1"/>
        <v>0</v>
      </c>
      <c r="I27" s="28">
        <f t="shared" si="1"/>
        <v>0</v>
      </c>
      <c r="J27" s="28">
        <f t="shared" si="1"/>
        <v>-1719135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-1719135</v>
      </c>
      <c r="X27" s="28">
        <f t="shared" si="1"/>
        <v>-574998</v>
      </c>
      <c r="Y27" s="28">
        <f t="shared" si="1"/>
        <v>-1144137</v>
      </c>
      <c r="Z27" s="29">
        <f>+IF(X27&lt;&gt;0,+(Y27/X27)*100,0)</f>
        <v>198.98103993405195</v>
      </c>
      <c r="AA27" s="30">
        <f>SUM(AA21:AA26)</f>
        <v>-1149996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1000231</v>
      </c>
      <c r="D33" s="18"/>
      <c r="E33" s="19"/>
      <c r="F33" s="20"/>
      <c r="G33" s="20">
        <v>-7901</v>
      </c>
      <c r="H33" s="36">
        <v>-531</v>
      </c>
      <c r="I33" s="36">
        <v>-6812</v>
      </c>
      <c r="J33" s="36">
        <v>-15244</v>
      </c>
      <c r="K33" s="20">
        <v>-1726</v>
      </c>
      <c r="L33" s="20">
        <v>-5745</v>
      </c>
      <c r="M33" s="20">
        <v>-452</v>
      </c>
      <c r="N33" s="20">
        <v>-7923</v>
      </c>
      <c r="O33" s="36"/>
      <c r="P33" s="36"/>
      <c r="Q33" s="36"/>
      <c r="R33" s="20"/>
      <c r="S33" s="20"/>
      <c r="T33" s="20"/>
      <c r="U33" s="20"/>
      <c r="V33" s="36"/>
      <c r="W33" s="36">
        <v>-23167</v>
      </c>
      <c r="X33" s="36"/>
      <c r="Y33" s="20">
        <v>-23167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1000231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-7901</v>
      </c>
      <c r="H36" s="28">
        <f t="shared" si="2"/>
        <v>-531</v>
      </c>
      <c r="I36" s="28">
        <f t="shared" si="2"/>
        <v>-6812</v>
      </c>
      <c r="J36" s="28">
        <f t="shared" si="2"/>
        <v>-15244</v>
      </c>
      <c r="K36" s="28">
        <f t="shared" si="2"/>
        <v>-1726</v>
      </c>
      <c r="L36" s="28">
        <f t="shared" si="2"/>
        <v>-5745</v>
      </c>
      <c r="M36" s="28">
        <f t="shared" si="2"/>
        <v>-452</v>
      </c>
      <c r="N36" s="28">
        <f t="shared" si="2"/>
        <v>-7923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-23167</v>
      </c>
      <c r="X36" s="28">
        <f t="shared" si="2"/>
        <v>0</v>
      </c>
      <c r="Y36" s="28">
        <f t="shared" si="2"/>
        <v>-23167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89040538</v>
      </c>
      <c r="D38" s="32">
        <f>+D17+D27+D36</f>
        <v>0</v>
      </c>
      <c r="E38" s="33">
        <f t="shared" si="3"/>
        <v>222773508</v>
      </c>
      <c r="F38" s="2">
        <f t="shared" si="3"/>
        <v>222773508</v>
      </c>
      <c r="G38" s="2">
        <f t="shared" si="3"/>
        <v>28375548</v>
      </c>
      <c r="H38" s="2">
        <f t="shared" si="3"/>
        <v>2517789</v>
      </c>
      <c r="I38" s="2">
        <f t="shared" si="3"/>
        <v>2386263</v>
      </c>
      <c r="J38" s="2">
        <f t="shared" si="3"/>
        <v>33279600</v>
      </c>
      <c r="K38" s="2">
        <f t="shared" si="3"/>
        <v>1661179</v>
      </c>
      <c r="L38" s="2">
        <f t="shared" si="3"/>
        <v>1328396</v>
      </c>
      <c r="M38" s="2">
        <f t="shared" si="3"/>
        <v>25343521</v>
      </c>
      <c r="N38" s="2">
        <f t="shared" si="3"/>
        <v>28333096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61612696</v>
      </c>
      <c r="X38" s="2">
        <f t="shared" si="3"/>
        <v>111386754</v>
      </c>
      <c r="Y38" s="2">
        <f t="shared" si="3"/>
        <v>-49774058</v>
      </c>
      <c r="Z38" s="34">
        <f>+IF(X38&lt;&gt;0,+(Y38/X38)*100,0)</f>
        <v>-44.685796302134811</v>
      </c>
      <c r="AA38" s="35">
        <f>+AA17+AA27+AA36</f>
        <v>222773508</v>
      </c>
    </row>
    <row r="39" spans="1:27" x14ac:dyDescent="0.25">
      <c r="A39" s="23" t="s">
        <v>60</v>
      </c>
      <c r="B39" s="17"/>
      <c r="C39" s="32">
        <v>460571915</v>
      </c>
      <c r="D39" s="32"/>
      <c r="E39" s="33"/>
      <c r="F39" s="2"/>
      <c r="G39" s="2">
        <v>549337238</v>
      </c>
      <c r="H39" s="2">
        <f>+G40+H60</f>
        <v>577712786</v>
      </c>
      <c r="I39" s="2">
        <f>+H40+I60</f>
        <v>580230575</v>
      </c>
      <c r="J39" s="2">
        <f>+G39</f>
        <v>549337238</v>
      </c>
      <c r="K39" s="2">
        <f>+I40+K60</f>
        <v>582616838</v>
      </c>
      <c r="L39" s="2">
        <f>+K40+L60</f>
        <v>584278017</v>
      </c>
      <c r="M39" s="2">
        <f>+L40+M60</f>
        <v>585606413</v>
      </c>
      <c r="N39" s="2">
        <f>+K39</f>
        <v>582616838</v>
      </c>
      <c r="O39" s="2">
        <f>+M40+O60</f>
        <v>610949934</v>
      </c>
      <c r="P39" s="2">
        <f>+O40+P60</f>
        <v>610949934</v>
      </c>
      <c r="Q39" s="2">
        <f>+P40+Q60</f>
        <v>610949934</v>
      </c>
      <c r="R39" s="2">
        <f>+O39</f>
        <v>610949934</v>
      </c>
      <c r="S39" s="2">
        <f>+Q40+S60</f>
        <v>610949934</v>
      </c>
      <c r="T39" s="2">
        <f>+S40+T60</f>
        <v>610949934</v>
      </c>
      <c r="U39" s="2">
        <f>+T40+U60</f>
        <v>610949934</v>
      </c>
      <c r="V39" s="2">
        <f>+S39</f>
        <v>610949934</v>
      </c>
      <c r="W39" s="2">
        <f>+G39</f>
        <v>549337238</v>
      </c>
      <c r="X39" s="2"/>
      <c r="Y39" s="2">
        <f>+W39-X39</f>
        <v>549337238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549612453</v>
      </c>
      <c r="D40" s="43">
        <f t="shared" ref="D40:AA40" si="4">+D38+D39</f>
        <v>0</v>
      </c>
      <c r="E40" s="44">
        <f t="shared" si="4"/>
        <v>222773508</v>
      </c>
      <c r="F40" s="45">
        <f t="shared" si="4"/>
        <v>222773508</v>
      </c>
      <c r="G40" s="45">
        <f t="shared" si="4"/>
        <v>577712786</v>
      </c>
      <c r="H40" s="45">
        <f t="shared" si="4"/>
        <v>580230575</v>
      </c>
      <c r="I40" s="45">
        <f t="shared" si="4"/>
        <v>582616838</v>
      </c>
      <c r="J40" s="45">
        <f>+I40</f>
        <v>582616838</v>
      </c>
      <c r="K40" s="45">
        <f t="shared" si="4"/>
        <v>584278017</v>
      </c>
      <c r="L40" s="45">
        <f t="shared" si="4"/>
        <v>585606413</v>
      </c>
      <c r="M40" s="45">
        <f t="shared" si="4"/>
        <v>610949934</v>
      </c>
      <c r="N40" s="45">
        <f>+M40</f>
        <v>610949934</v>
      </c>
      <c r="O40" s="45">
        <f t="shared" si="4"/>
        <v>610949934</v>
      </c>
      <c r="P40" s="45">
        <f t="shared" si="4"/>
        <v>610949934</v>
      </c>
      <c r="Q40" s="45">
        <f t="shared" si="4"/>
        <v>610949934</v>
      </c>
      <c r="R40" s="45">
        <f>+Q40</f>
        <v>610949934</v>
      </c>
      <c r="S40" s="45">
        <f t="shared" si="4"/>
        <v>610949934</v>
      </c>
      <c r="T40" s="45">
        <f t="shared" si="4"/>
        <v>610949934</v>
      </c>
      <c r="U40" s="45">
        <f t="shared" si="4"/>
        <v>610949934</v>
      </c>
      <c r="V40" s="45">
        <f>+U40</f>
        <v>610949934</v>
      </c>
      <c r="W40" s="45">
        <f>+V40</f>
        <v>610949934</v>
      </c>
      <c r="X40" s="45">
        <f t="shared" si="4"/>
        <v>111386754</v>
      </c>
      <c r="Y40" s="45">
        <f t="shared" si="4"/>
        <v>499563180</v>
      </c>
      <c r="Z40" s="46">
        <f>+IF(X40&lt;&gt;0,+(Y40/X40)*100,0)</f>
        <v>448.49424375900202</v>
      </c>
      <c r="AA40" s="47">
        <f t="shared" si="4"/>
        <v>222773508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549337238</v>
      </c>
      <c r="J60">
        <v>549337238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21807662</v>
      </c>
      <c r="D7" s="18"/>
      <c r="E7" s="19">
        <v>29384190</v>
      </c>
      <c r="F7" s="20">
        <v>29384190</v>
      </c>
      <c r="G7" s="20">
        <v>1732423</v>
      </c>
      <c r="H7" s="20">
        <v>1901447</v>
      </c>
      <c r="I7" s="20">
        <v>1964881</v>
      </c>
      <c r="J7" s="20">
        <v>5598751</v>
      </c>
      <c r="K7" s="20">
        <v>1933599</v>
      </c>
      <c r="L7" s="20">
        <v>1613770</v>
      </c>
      <c r="M7" s="20">
        <v>1940435</v>
      </c>
      <c r="N7" s="20">
        <v>5487804</v>
      </c>
      <c r="O7" s="20"/>
      <c r="P7" s="20"/>
      <c r="Q7" s="20"/>
      <c r="R7" s="20"/>
      <c r="S7" s="20"/>
      <c r="T7" s="20"/>
      <c r="U7" s="20"/>
      <c r="V7" s="20"/>
      <c r="W7" s="20">
        <v>11086555</v>
      </c>
      <c r="X7" s="20">
        <v>14692092</v>
      </c>
      <c r="Y7" s="20">
        <v>-3605537</v>
      </c>
      <c r="Z7" s="21">
        <v>-24.540664460854178</v>
      </c>
      <c r="AA7" s="22">
        <v>29384190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8731969</v>
      </c>
      <c r="D9" s="18"/>
      <c r="E9" s="19">
        <v>9666605</v>
      </c>
      <c r="F9" s="20">
        <v>9666605</v>
      </c>
      <c r="G9" s="20">
        <v>3747058</v>
      </c>
      <c r="H9" s="20"/>
      <c r="I9" s="20"/>
      <c r="J9" s="20">
        <v>3747058</v>
      </c>
      <c r="K9" s="20"/>
      <c r="L9" s="20"/>
      <c r="M9" s="20">
        <v>2997671</v>
      </c>
      <c r="N9" s="20">
        <v>2997671</v>
      </c>
      <c r="O9" s="20"/>
      <c r="P9" s="20"/>
      <c r="Q9" s="20"/>
      <c r="R9" s="20"/>
      <c r="S9" s="20"/>
      <c r="T9" s="20"/>
      <c r="U9" s="20"/>
      <c r="V9" s="20"/>
      <c r="W9" s="20">
        <v>6744729</v>
      </c>
      <c r="X9" s="20">
        <v>4833300</v>
      </c>
      <c r="Y9" s="20">
        <v>1911429</v>
      </c>
      <c r="Z9" s="21">
        <v>39.54707963503197</v>
      </c>
      <c r="AA9" s="22">
        <v>9666605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-2429542</v>
      </c>
      <c r="D14" s="18"/>
      <c r="E14" s="19">
        <v>-17899723</v>
      </c>
      <c r="F14" s="20">
        <v>-17899723</v>
      </c>
      <c r="G14" s="20">
        <v>-637239</v>
      </c>
      <c r="H14" s="20">
        <v>-85793</v>
      </c>
      <c r="I14" s="20">
        <v>-213577</v>
      </c>
      <c r="J14" s="20">
        <v>-936609</v>
      </c>
      <c r="K14" s="20">
        <v>-259426</v>
      </c>
      <c r="L14" s="20">
        <v>-123280</v>
      </c>
      <c r="M14" s="20">
        <v>-352180</v>
      </c>
      <c r="N14" s="20">
        <v>-734886</v>
      </c>
      <c r="O14" s="20"/>
      <c r="P14" s="20"/>
      <c r="Q14" s="20"/>
      <c r="R14" s="20"/>
      <c r="S14" s="20"/>
      <c r="T14" s="20"/>
      <c r="U14" s="20"/>
      <c r="V14" s="20"/>
      <c r="W14" s="20">
        <v>-1671495</v>
      </c>
      <c r="X14" s="20">
        <v>-8949864</v>
      </c>
      <c r="Y14" s="20">
        <v>7278369</v>
      </c>
      <c r="Z14" s="21">
        <v>-81.323794417434726</v>
      </c>
      <c r="AA14" s="22">
        <v>-17899723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28110089</v>
      </c>
      <c r="D17" s="26">
        <f>SUM(D6:D16)</f>
        <v>0</v>
      </c>
      <c r="E17" s="27">
        <f t="shared" si="0"/>
        <v>21151072</v>
      </c>
      <c r="F17" s="28">
        <f t="shared" si="0"/>
        <v>21151072</v>
      </c>
      <c r="G17" s="28">
        <f t="shared" si="0"/>
        <v>4842242</v>
      </c>
      <c r="H17" s="28">
        <f t="shared" si="0"/>
        <v>1815654</v>
      </c>
      <c r="I17" s="28">
        <f t="shared" si="0"/>
        <v>1751304</v>
      </c>
      <c r="J17" s="28">
        <f t="shared" si="0"/>
        <v>8409200</v>
      </c>
      <c r="K17" s="28">
        <f t="shared" si="0"/>
        <v>1674173</v>
      </c>
      <c r="L17" s="28">
        <f t="shared" si="0"/>
        <v>1490490</v>
      </c>
      <c r="M17" s="28">
        <f t="shared" si="0"/>
        <v>4585926</v>
      </c>
      <c r="N17" s="28">
        <f t="shared" si="0"/>
        <v>7750589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16159789</v>
      </c>
      <c r="X17" s="28">
        <f t="shared" si="0"/>
        <v>10575528</v>
      </c>
      <c r="Y17" s="28">
        <f t="shared" si="0"/>
        <v>5584261</v>
      </c>
      <c r="Z17" s="29">
        <f>+IF(X17&lt;&gt;0,+(Y17/X17)*100,0)</f>
        <v>52.80361415524596</v>
      </c>
      <c r="AA17" s="30">
        <f>SUM(AA6:AA16)</f>
        <v>21151072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-6350000</v>
      </c>
      <c r="F26" s="20">
        <v>-6350000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-3175002</v>
      </c>
      <c r="Y26" s="20">
        <v>3175002</v>
      </c>
      <c r="Z26" s="21">
        <v>-100</v>
      </c>
      <c r="AA26" s="22">
        <v>-6350000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-6350000</v>
      </c>
      <c r="F27" s="28">
        <f t="shared" si="1"/>
        <v>-6350000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-3175002</v>
      </c>
      <c r="Y27" s="28">
        <f t="shared" si="1"/>
        <v>3175002</v>
      </c>
      <c r="Z27" s="29">
        <f>+IF(X27&lt;&gt;0,+(Y27/X27)*100,0)</f>
        <v>-100</v>
      </c>
      <c r="AA27" s="30">
        <f>SUM(AA21:AA26)</f>
        <v>-6350000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28110089</v>
      </c>
      <c r="D38" s="32">
        <f>+D17+D27+D36</f>
        <v>0</v>
      </c>
      <c r="E38" s="33">
        <f t="shared" si="3"/>
        <v>14801072</v>
      </c>
      <c r="F38" s="2">
        <f t="shared" si="3"/>
        <v>14801072</v>
      </c>
      <c r="G38" s="2">
        <f t="shared" si="3"/>
        <v>4842242</v>
      </c>
      <c r="H38" s="2">
        <f t="shared" si="3"/>
        <v>1815654</v>
      </c>
      <c r="I38" s="2">
        <f t="shared" si="3"/>
        <v>1751304</v>
      </c>
      <c r="J38" s="2">
        <f t="shared" si="3"/>
        <v>8409200</v>
      </c>
      <c r="K38" s="2">
        <f t="shared" si="3"/>
        <v>1674173</v>
      </c>
      <c r="L38" s="2">
        <f t="shared" si="3"/>
        <v>1490490</v>
      </c>
      <c r="M38" s="2">
        <f t="shared" si="3"/>
        <v>4585926</v>
      </c>
      <c r="N38" s="2">
        <f t="shared" si="3"/>
        <v>7750589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16159789</v>
      </c>
      <c r="X38" s="2">
        <f t="shared" si="3"/>
        <v>7400526</v>
      </c>
      <c r="Y38" s="2">
        <f t="shared" si="3"/>
        <v>8759263</v>
      </c>
      <c r="Z38" s="34">
        <f>+IF(X38&lt;&gt;0,+(Y38/X38)*100,0)</f>
        <v>118.3600057617526</v>
      </c>
      <c r="AA38" s="35">
        <f>+AA17+AA27+AA36</f>
        <v>14801072</v>
      </c>
    </row>
    <row r="39" spans="1:27" x14ac:dyDescent="0.25">
      <c r="A39" s="23" t="s">
        <v>60</v>
      </c>
      <c r="B39" s="17"/>
      <c r="C39" s="32">
        <v>29275758</v>
      </c>
      <c r="D39" s="32"/>
      <c r="E39" s="33"/>
      <c r="F39" s="2"/>
      <c r="G39" s="2">
        <v>57377428</v>
      </c>
      <c r="H39" s="2">
        <f>+G40+H60</f>
        <v>62378267</v>
      </c>
      <c r="I39" s="2">
        <f>+H40+I60</f>
        <v>64193921</v>
      </c>
      <c r="J39" s="2">
        <f>+G39</f>
        <v>57377428</v>
      </c>
      <c r="K39" s="2">
        <f>+I40+K60</f>
        <v>65945225</v>
      </c>
      <c r="L39" s="2">
        <f>+K40+L60</f>
        <v>67619398</v>
      </c>
      <c r="M39" s="2">
        <f>+L40+M60</f>
        <v>69109888</v>
      </c>
      <c r="N39" s="2">
        <f>+K39</f>
        <v>65945225</v>
      </c>
      <c r="O39" s="2">
        <f>+M40+O60</f>
        <v>73695814</v>
      </c>
      <c r="P39" s="2">
        <f>+O40+P60</f>
        <v>73695814</v>
      </c>
      <c r="Q39" s="2">
        <f>+P40+Q60</f>
        <v>73695814</v>
      </c>
      <c r="R39" s="2">
        <f>+O39</f>
        <v>73695814</v>
      </c>
      <c r="S39" s="2">
        <f>+Q40+S60</f>
        <v>73695814</v>
      </c>
      <c r="T39" s="2">
        <f>+S40+T60</f>
        <v>73695814</v>
      </c>
      <c r="U39" s="2">
        <f>+T40+U60</f>
        <v>73695814</v>
      </c>
      <c r="V39" s="2">
        <f>+S39</f>
        <v>73695814</v>
      </c>
      <c r="W39" s="2">
        <f>+G39</f>
        <v>57377428</v>
      </c>
      <c r="X39" s="2"/>
      <c r="Y39" s="2">
        <f>+W39-X39</f>
        <v>57377428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57385847</v>
      </c>
      <c r="D40" s="43">
        <f t="shared" ref="D40:AA40" si="4">+D38+D39</f>
        <v>0</v>
      </c>
      <c r="E40" s="44">
        <f t="shared" si="4"/>
        <v>14801072</v>
      </c>
      <c r="F40" s="45">
        <f t="shared" si="4"/>
        <v>14801072</v>
      </c>
      <c r="G40" s="45">
        <f t="shared" si="4"/>
        <v>62219670</v>
      </c>
      <c r="H40" s="45">
        <f t="shared" si="4"/>
        <v>64193921</v>
      </c>
      <c r="I40" s="45">
        <f t="shared" si="4"/>
        <v>65945225</v>
      </c>
      <c r="J40" s="45">
        <f>+I40</f>
        <v>65945225</v>
      </c>
      <c r="K40" s="45">
        <f t="shared" si="4"/>
        <v>67619398</v>
      </c>
      <c r="L40" s="45">
        <f t="shared" si="4"/>
        <v>69109888</v>
      </c>
      <c r="M40" s="45">
        <f t="shared" si="4"/>
        <v>73695814</v>
      </c>
      <c r="N40" s="45">
        <f>+M40</f>
        <v>73695814</v>
      </c>
      <c r="O40" s="45">
        <f t="shared" si="4"/>
        <v>73695814</v>
      </c>
      <c r="P40" s="45">
        <f t="shared" si="4"/>
        <v>73695814</v>
      </c>
      <c r="Q40" s="45">
        <f t="shared" si="4"/>
        <v>73695814</v>
      </c>
      <c r="R40" s="45">
        <f>+Q40</f>
        <v>73695814</v>
      </c>
      <c r="S40" s="45">
        <f t="shared" si="4"/>
        <v>73695814</v>
      </c>
      <c r="T40" s="45">
        <f t="shared" si="4"/>
        <v>73695814</v>
      </c>
      <c r="U40" s="45">
        <f t="shared" si="4"/>
        <v>73695814</v>
      </c>
      <c r="V40" s="45">
        <f>+U40</f>
        <v>73695814</v>
      </c>
      <c r="W40" s="45">
        <f>+V40</f>
        <v>73695814</v>
      </c>
      <c r="X40" s="45">
        <f t="shared" si="4"/>
        <v>7400526</v>
      </c>
      <c r="Y40" s="45">
        <f t="shared" si="4"/>
        <v>66136691</v>
      </c>
      <c r="Z40" s="46">
        <f>+IF(X40&lt;&gt;0,+(Y40/X40)*100,0)</f>
        <v>893.675544143754</v>
      </c>
      <c r="AA40" s="47">
        <f t="shared" si="4"/>
        <v>14801072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57377428</v>
      </c>
      <c r="H60">
        <v>158597</v>
      </c>
      <c r="J60">
        <v>57377428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6000</v>
      </c>
      <c r="F6" s="20">
        <v>6000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3000</v>
      </c>
      <c r="Y6" s="20">
        <v>-3000</v>
      </c>
      <c r="Z6" s="21">
        <v>-100</v>
      </c>
      <c r="AA6" s="22">
        <v>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900000</v>
      </c>
      <c r="F8" s="20">
        <v>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450000</v>
      </c>
      <c r="Y8" s="20">
        <v>-450000</v>
      </c>
      <c r="Z8" s="21">
        <v>-100</v>
      </c>
      <c r="AA8" s="22">
        <v>900000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-17215164</v>
      </c>
      <c r="D14" s="18"/>
      <c r="E14" s="19">
        <v>-13128182</v>
      </c>
      <c r="F14" s="20">
        <v>-13128182</v>
      </c>
      <c r="G14" s="20"/>
      <c r="H14" s="20"/>
      <c r="I14" s="20">
        <v>-628871</v>
      </c>
      <c r="J14" s="20">
        <v>-628871</v>
      </c>
      <c r="K14" s="20">
        <v>-659158</v>
      </c>
      <c r="L14" s="20">
        <v>-251582</v>
      </c>
      <c r="M14" s="20"/>
      <c r="N14" s="20">
        <v>-910740</v>
      </c>
      <c r="O14" s="20"/>
      <c r="P14" s="20"/>
      <c r="Q14" s="20"/>
      <c r="R14" s="20"/>
      <c r="S14" s="20"/>
      <c r="T14" s="20"/>
      <c r="U14" s="20"/>
      <c r="V14" s="20"/>
      <c r="W14" s="20">
        <v>-1539611</v>
      </c>
      <c r="X14" s="20">
        <v>-6564090</v>
      </c>
      <c r="Y14" s="20">
        <v>5024479</v>
      </c>
      <c r="Z14" s="21">
        <v>-76.544943777431456</v>
      </c>
      <c r="AA14" s="22">
        <v>-13128182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-17215164</v>
      </c>
      <c r="D17" s="26">
        <f>SUM(D6:D16)</f>
        <v>0</v>
      </c>
      <c r="E17" s="27">
        <f t="shared" si="0"/>
        <v>-12222182</v>
      </c>
      <c r="F17" s="28">
        <f t="shared" si="0"/>
        <v>-12222182</v>
      </c>
      <c r="G17" s="28">
        <f t="shared" si="0"/>
        <v>0</v>
      </c>
      <c r="H17" s="28">
        <f t="shared" si="0"/>
        <v>0</v>
      </c>
      <c r="I17" s="28">
        <f t="shared" si="0"/>
        <v>-628871</v>
      </c>
      <c r="J17" s="28">
        <f t="shared" si="0"/>
        <v>-628871</v>
      </c>
      <c r="K17" s="28">
        <f t="shared" si="0"/>
        <v>-659158</v>
      </c>
      <c r="L17" s="28">
        <f t="shared" si="0"/>
        <v>-251582</v>
      </c>
      <c r="M17" s="28">
        <f t="shared" si="0"/>
        <v>0</v>
      </c>
      <c r="N17" s="28">
        <f t="shared" si="0"/>
        <v>-910740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-1539611</v>
      </c>
      <c r="X17" s="28">
        <f t="shared" si="0"/>
        <v>-6111090</v>
      </c>
      <c r="Y17" s="28">
        <f t="shared" si="0"/>
        <v>4571479</v>
      </c>
      <c r="Z17" s="29">
        <f>+IF(X17&lt;&gt;0,+(Y17/X17)*100,0)</f>
        <v>-74.8062784216891</v>
      </c>
      <c r="AA17" s="30">
        <f>SUM(AA6:AA16)</f>
        <v>-12222182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-17215164</v>
      </c>
      <c r="D38" s="32">
        <f>+D17+D27+D36</f>
        <v>0</v>
      </c>
      <c r="E38" s="33">
        <f t="shared" si="3"/>
        <v>-12222182</v>
      </c>
      <c r="F38" s="2">
        <f t="shared" si="3"/>
        <v>-12222182</v>
      </c>
      <c r="G38" s="2">
        <f t="shared" si="3"/>
        <v>0</v>
      </c>
      <c r="H38" s="2">
        <f t="shared" si="3"/>
        <v>0</v>
      </c>
      <c r="I38" s="2">
        <f t="shared" si="3"/>
        <v>-628871</v>
      </c>
      <c r="J38" s="2">
        <f t="shared" si="3"/>
        <v>-628871</v>
      </c>
      <c r="K38" s="2">
        <f t="shared" si="3"/>
        <v>-659158</v>
      </c>
      <c r="L38" s="2">
        <f t="shared" si="3"/>
        <v>-251582</v>
      </c>
      <c r="M38" s="2">
        <f t="shared" si="3"/>
        <v>0</v>
      </c>
      <c r="N38" s="2">
        <f t="shared" si="3"/>
        <v>-910740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-1539611</v>
      </c>
      <c r="X38" s="2">
        <f t="shared" si="3"/>
        <v>-6111090</v>
      </c>
      <c r="Y38" s="2">
        <f t="shared" si="3"/>
        <v>4571479</v>
      </c>
      <c r="Z38" s="34">
        <f>+IF(X38&lt;&gt;0,+(Y38/X38)*100,0)</f>
        <v>-74.8062784216891</v>
      </c>
      <c r="AA38" s="35">
        <f>+AA17+AA27+AA36</f>
        <v>-12222182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-628871</v>
      </c>
      <c r="L39" s="2">
        <f>+K40+L60</f>
        <v>-1288029</v>
      </c>
      <c r="M39" s="2">
        <f>+L40+M60</f>
        <v>-1539611</v>
      </c>
      <c r="N39" s="2">
        <f>+K39</f>
        <v>-628871</v>
      </c>
      <c r="O39" s="2">
        <f>+M40+O60</f>
        <v>-1539611</v>
      </c>
      <c r="P39" s="2">
        <f>+O40+P60</f>
        <v>-1539611</v>
      </c>
      <c r="Q39" s="2">
        <f>+P40+Q60</f>
        <v>-1539611</v>
      </c>
      <c r="R39" s="2">
        <f>+O39</f>
        <v>-1539611</v>
      </c>
      <c r="S39" s="2">
        <f>+Q40+S60</f>
        <v>-1539611</v>
      </c>
      <c r="T39" s="2">
        <f>+S40+T60</f>
        <v>-1539611</v>
      </c>
      <c r="U39" s="2">
        <f>+T40+U60</f>
        <v>-1539611</v>
      </c>
      <c r="V39" s="2">
        <f>+S39</f>
        <v>-1539611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-17215164</v>
      </c>
      <c r="D40" s="43">
        <f t="shared" ref="D40:AA40" si="4">+D38+D39</f>
        <v>0</v>
      </c>
      <c r="E40" s="44">
        <f t="shared" si="4"/>
        <v>-12222182</v>
      </c>
      <c r="F40" s="45">
        <f t="shared" si="4"/>
        <v>-12222182</v>
      </c>
      <c r="G40" s="45">
        <f t="shared" si="4"/>
        <v>0</v>
      </c>
      <c r="H40" s="45">
        <f t="shared" si="4"/>
        <v>0</v>
      </c>
      <c r="I40" s="45">
        <f t="shared" si="4"/>
        <v>-628871</v>
      </c>
      <c r="J40" s="45">
        <f>+I40</f>
        <v>-628871</v>
      </c>
      <c r="K40" s="45">
        <f t="shared" si="4"/>
        <v>-1288029</v>
      </c>
      <c r="L40" s="45">
        <f t="shared" si="4"/>
        <v>-1539611</v>
      </c>
      <c r="M40" s="45">
        <f t="shared" si="4"/>
        <v>-1539611</v>
      </c>
      <c r="N40" s="45">
        <f>+M40</f>
        <v>-1539611</v>
      </c>
      <c r="O40" s="45">
        <f t="shared" si="4"/>
        <v>-1539611</v>
      </c>
      <c r="P40" s="45">
        <f t="shared" si="4"/>
        <v>-1539611</v>
      </c>
      <c r="Q40" s="45">
        <f t="shared" si="4"/>
        <v>-1539611</v>
      </c>
      <c r="R40" s="45">
        <f>+Q40</f>
        <v>-1539611</v>
      </c>
      <c r="S40" s="45">
        <f t="shared" si="4"/>
        <v>-1539611</v>
      </c>
      <c r="T40" s="45">
        <f t="shared" si="4"/>
        <v>-1539611</v>
      </c>
      <c r="U40" s="45">
        <f t="shared" si="4"/>
        <v>-1539611</v>
      </c>
      <c r="V40" s="45">
        <f>+U40</f>
        <v>-1539611</v>
      </c>
      <c r="W40" s="45">
        <f>+V40</f>
        <v>-1539611</v>
      </c>
      <c r="X40" s="45">
        <f t="shared" si="4"/>
        <v>-6111090</v>
      </c>
      <c r="Y40" s="45">
        <f t="shared" si="4"/>
        <v>4571479</v>
      </c>
      <c r="Z40" s="46">
        <f>+IF(X40&lt;&gt;0,+(Y40/X40)*100,0)</f>
        <v>-74.8062784216891</v>
      </c>
      <c r="AA40" s="47">
        <f t="shared" si="4"/>
        <v>-12222182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433059</v>
      </c>
      <c r="D7" s="18"/>
      <c r="E7" s="19">
        <v>1128000</v>
      </c>
      <c r="F7" s="20">
        <v>1128000</v>
      </c>
      <c r="G7" s="20"/>
      <c r="H7" s="20">
        <v>38680</v>
      </c>
      <c r="I7" s="20">
        <v>24186</v>
      </c>
      <c r="J7" s="20">
        <v>62866</v>
      </c>
      <c r="K7" s="20">
        <v>134480</v>
      </c>
      <c r="L7" s="20">
        <v>110708</v>
      </c>
      <c r="M7" s="20">
        <v>60812</v>
      </c>
      <c r="N7" s="20">
        <v>306000</v>
      </c>
      <c r="O7" s="20"/>
      <c r="P7" s="20"/>
      <c r="Q7" s="20"/>
      <c r="R7" s="20"/>
      <c r="S7" s="20"/>
      <c r="T7" s="20"/>
      <c r="U7" s="20"/>
      <c r="V7" s="20"/>
      <c r="W7" s="20">
        <v>368866</v>
      </c>
      <c r="X7" s="20">
        <v>564000</v>
      </c>
      <c r="Y7" s="20">
        <v>-195134</v>
      </c>
      <c r="Z7" s="21">
        <v>-34.598226950354608</v>
      </c>
      <c r="AA7" s="22">
        <v>1128000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-30505</v>
      </c>
      <c r="F8" s="20">
        <v>-30505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-15252</v>
      </c>
      <c r="Y8" s="20">
        <v>15252</v>
      </c>
      <c r="Z8" s="21">
        <v>-100</v>
      </c>
      <c r="AA8" s="22">
        <v>-30505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-18837</v>
      </c>
      <c r="F9" s="20">
        <v>-18837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-9420</v>
      </c>
      <c r="Y9" s="20">
        <v>9420</v>
      </c>
      <c r="Z9" s="21">
        <v>-100</v>
      </c>
      <c r="AA9" s="22">
        <v>-18837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-2749646</v>
      </c>
      <c r="D14" s="18"/>
      <c r="E14" s="19">
        <v>-17452368</v>
      </c>
      <c r="F14" s="20">
        <v>-17452368</v>
      </c>
      <c r="G14" s="20">
        <v>-216365</v>
      </c>
      <c r="H14" s="20">
        <v>-573420</v>
      </c>
      <c r="I14" s="20">
        <v>-392069</v>
      </c>
      <c r="J14" s="20">
        <v>-1181854</v>
      </c>
      <c r="K14" s="20">
        <v>-420848</v>
      </c>
      <c r="L14" s="20">
        <v>-1038998</v>
      </c>
      <c r="M14" s="20">
        <v>-412390</v>
      </c>
      <c r="N14" s="20">
        <v>-1872236</v>
      </c>
      <c r="O14" s="20"/>
      <c r="P14" s="20"/>
      <c r="Q14" s="20"/>
      <c r="R14" s="20"/>
      <c r="S14" s="20"/>
      <c r="T14" s="20"/>
      <c r="U14" s="20"/>
      <c r="V14" s="20"/>
      <c r="W14" s="20">
        <v>-3054090</v>
      </c>
      <c r="X14" s="20">
        <v>-8726172</v>
      </c>
      <c r="Y14" s="20">
        <v>5672082</v>
      </c>
      <c r="Z14" s="21">
        <v>-65.000804476464594</v>
      </c>
      <c r="AA14" s="22">
        <v>-17452368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-2316587</v>
      </c>
      <c r="D17" s="26">
        <f>SUM(D6:D16)</f>
        <v>0</v>
      </c>
      <c r="E17" s="27">
        <f t="shared" si="0"/>
        <v>-16373710</v>
      </c>
      <c r="F17" s="28">
        <f t="shared" si="0"/>
        <v>-16373710</v>
      </c>
      <c r="G17" s="28">
        <f t="shared" si="0"/>
        <v>-216365</v>
      </c>
      <c r="H17" s="28">
        <f t="shared" si="0"/>
        <v>-534740</v>
      </c>
      <c r="I17" s="28">
        <f t="shared" si="0"/>
        <v>-367883</v>
      </c>
      <c r="J17" s="28">
        <f t="shared" si="0"/>
        <v>-1118988</v>
      </c>
      <c r="K17" s="28">
        <f t="shared" si="0"/>
        <v>-286368</v>
      </c>
      <c r="L17" s="28">
        <f t="shared" si="0"/>
        <v>-928290</v>
      </c>
      <c r="M17" s="28">
        <f t="shared" si="0"/>
        <v>-351578</v>
      </c>
      <c r="N17" s="28">
        <f t="shared" si="0"/>
        <v>-1566236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-2685224</v>
      </c>
      <c r="X17" s="28">
        <f t="shared" si="0"/>
        <v>-8186844</v>
      </c>
      <c r="Y17" s="28">
        <f t="shared" si="0"/>
        <v>5501620</v>
      </c>
      <c r="Z17" s="29">
        <f>+IF(X17&lt;&gt;0,+(Y17/X17)*100,0)</f>
        <v>-67.200743045793956</v>
      </c>
      <c r="AA17" s="30">
        <f>SUM(AA6:AA16)</f>
        <v>-16373710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-2757924</v>
      </c>
      <c r="F26" s="20">
        <v>-2757924</v>
      </c>
      <c r="G26" s="20"/>
      <c r="H26" s="20"/>
      <c r="I26" s="20"/>
      <c r="J26" s="20"/>
      <c r="K26" s="20"/>
      <c r="L26" s="20"/>
      <c r="M26" s="20">
        <v>-3850000</v>
      </c>
      <c r="N26" s="20">
        <v>-3850000</v>
      </c>
      <c r="O26" s="20"/>
      <c r="P26" s="20"/>
      <c r="Q26" s="20"/>
      <c r="R26" s="20"/>
      <c r="S26" s="20"/>
      <c r="T26" s="20"/>
      <c r="U26" s="20"/>
      <c r="V26" s="20"/>
      <c r="W26" s="20">
        <v>-3850000</v>
      </c>
      <c r="X26" s="20">
        <v>-1378962</v>
      </c>
      <c r="Y26" s="20">
        <v>-2471038</v>
      </c>
      <c r="Z26" s="21">
        <v>179.19551082625918</v>
      </c>
      <c r="AA26" s="22">
        <v>-2757924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-2757924</v>
      </c>
      <c r="F27" s="28">
        <f t="shared" si="1"/>
        <v>-2757924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-3850000</v>
      </c>
      <c r="N27" s="28">
        <f t="shared" si="1"/>
        <v>-3850000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-3850000</v>
      </c>
      <c r="X27" s="28">
        <f t="shared" si="1"/>
        <v>-1378962</v>
      </c>
      <c r="Y27" s="28">
        <f t="shared" si="1"/>
        <v>-2471038</v>
      </c>
      <c r="Z27" s="29">
        <f>+IF(X27&lt;&gt;0,+(Y27/X27)*100,0)</f>
        <v>179.19551082625918</v>
      </c>
      <c r="AA27" s="30">
        <f>SUM(AA21:AA26)</f>
        <v>-2757924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-2316587</v>
      </c>
      <c r="D38" s="32">
        <f>+D17+D27+D36</f>
        <v>0</v>
      </c>
      <c r="E38" s="33">
        <f t="shared" si="3"/>
        <v>-19131634</v>
      </c>
      <c r="F38" s="2">
        <f t="shared" si="3"/>
        <v>-19131634</v>
      </c>
      <c r="G38" s="2">
        <f t="shared" si="3"/>
        <v>-216365</v>
      </c>
      <c r="H38" s="2">
        <f t="shared" si="3"/>
        <v>-534740</v>
      </c>
      <c r="I38" s="2">
        <f t="shared" si="3"/>
        <v>-367883</v>
      </c>
      <c r="J38" s="2">
        <f t="shared" si="3"/>
        <v>-1118988</v>
      </c>
      <c r="K38" s="2">
        <f t="shared" si="3"/>
        <v>-286368</v>
      </c>
      <c r="L38" s="2">
        <f t="shared" si="3"/>
        <v>-928290</v>
      </c>
      <c r="M38" s="2">
        <f t="shared" si="3"/>
        <v>-4201578</v>
      </c>
      <c r="N38" s="2">
        <f t="shared" si="3"/>
        <v>-5416236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-6535224</v>
      </c>
      <c r="X38" s="2">
        <f t="shared" si="3"/>
        <v>-9565806</v>
      </c>
      <c r="Y38" s="2">
        <f t="shared" si="3"/>
        <v>3030582</v>
      </c>
      <c r="Z38" s="34">
        <f>+IF(X38&lt;&gt;0,+(Y38/X38)*100,0)</f>
        <v>-31.681407714101667</v>
      </c>
      <c r="AA38" s="35">
        <f>+AA17+AA27+AA36</f>
        <v>-19131634</v>
      </c>
    </row>
    <row r="39" spans="1:27" x14ac:dyDescent="0.25">
      <c r="A39" s="23" t="s">
        <v>60</v>
      </c>
      <c r="B39" s="17"/>
      <c r="C39" s="32">
        <v>-30000000</v>
      </c>
      <c r="D39" s="32"/>
      <c r="E39" s="33">
        <v>-10208987</v>
      </c>
      <c r="F39" s="2">
        <v>-10208987</v>
      </c>
      <c r="G39" s="2">
        <v>-119723519</v>
      </c>
      <c r="H39" s="2">
        <f>+G40+H60</f>
        <v>-119927298</v>
      </c>
      <c r="I39" s="2">
        <f>+H40+I60</f>
        <v>-120462038</v>
      </c>
      <c r="J39" s="2">
        <f>+G39</f>
        <v>-119723519</v>
      </c>
      <c r="K39" s="2">
        <f>+I40+K60</f>
        <v>-120829921</v>
      </c>
      <c r="L39" s="2">
        <f>+K40+L60</f>
        <v>-121116289</v>
      </c>
      <c r="M39" s="2">
        <f>+L40+M60</f>
        <v>-122044579</v>
      </c>
      <c r="N39" s="2">
        <f>+K39</f>
        <v>-120829921</v>
      </c>
      <c r="O39" s="2">
        <f>+M40+O60</f>
        <v>-126246157</v>
      </c>
      <c r="P39" s="2">
        <f>+O40+P60</f>
        <v>-126246157</v>
      </c>
      <c r="Q39" s="2">
        <f>+P40+Q60</f>
        <v>-126246157</v>
      </c>
      <c r="R39" s="2">
        <f>+O39</f>
        <v>-126246157</v>
      </c>
      <c r="S39" s="2">
        <f>+Q40+S60</f>
        <v>-126246157</v>
      </c>
      <c r="T39" s="2">
        <f>+S40+T60</f>
        <v>-126246157</v>
      </c>
      <c r="U39" s="2">
        <f>+T40+U60</f>
        <v>-126246157</v>
      </c>
      <c r="V39" s="2">
        <f>+S39</f>
        <v>-126246157</v>
      </c>
      <c r="W39" s="2">
        <f>+G39</f>
        <v>-119723519</v>
      </c>
      <c r="X39" s="2">
        <v>-10208987</v>
      </c>
      <c r="Y39" s="2">
        <f>+W39-X39</f>
        <v>-109514532</v>
      </c>
      <c r="Z39" s="34">
        <f>+IF(X39&lt;&gt;0,+(Y39/X39)*100,0)</f>
        <v>1072.7267259719306</v>
      </c>
      <c r="AA39" s="35">
        <v>-10208987</v>
      </c>
    </row>
    <row r="40" spans="1:27" x14ac:dyDescent="0.25">
      <c r="A40" s="41" t="s">
        <v>62</v>
      </c>
      <c r="B40" s="42" t="s">
        <v>61</v>
      </c>
      <c r="C40" s="43">
        <f>+C38+C39</f>
        <v>-32316587</v>
      </c>
      <c r="D40" s="43">
        <f t="shared" ref="D40:AA40" si="4">+D38+D39</f>
        <v>0</v>
      </c>
      <c r="E40" s="44">
        <f t="shared" si="4"/>
        <v>-29340621</v>
      </c>
      <c r="F40" s="45">
        <f t="shared" si="4"/>
        <v>-29340621</v>
      </c>
      <c r="G40" s="45">
        <f t="shared" si="4"/>
        <v>-119939884</v>
      </c>
      <c r="H40" s="45">
        <f t="shared" si="4"/>
        <v>-120462038</v>
      </c>
      <c r="I40" s="45">
        <f t="shared" si="4"/>
        <v>-120829921</v>
      </c>
      <c r="J40" s="45">
        <f>+I40</f>
        <v>-120829921</v>
      </c>
      <c r="K40" s="45">
        <f t="shared" si="4"/>
        <v>-121116289</v>
      </c>
      <c r="L40" s="45">
        <f t="shared" si="4"/>
        <v>-122044579</v>
      </c>
      <c r="M40" s="45">
        <f t="shared" si="4"/>
        <v>-126246157</v>
      </c>
      <c r="N40" s="45">
        <f>+M40</f>
        <v>-126246157</v>
      </c>
      <c r="O40" s="45">
        <f t="shared" si="4"/>
        <v>-126246157</v>
      </c>
      <c r="P40" s="45">
        <f t="shared" si="4"/>
        <v>-126246157</v>
      </c>
      <c r="Q40" s="45">
        <f t="shared" si="4"/>
        <v>-126246157</v>
      </c>
      <c r="R40" s="45">
        <f>+Q40</f>
        <v>-126246157</v>
      </c>
      <c r="S40" s="45">
        <f t="shared" si="4"/>
        <v>-126246157</v>
      </c>
      <c r="T40" s="45">
        <f t="shared" si="4"/>
        <v>-126246157</v>
      </c>
      <c r="U40" s="45">
        <f t="shared" si="4"/>
        <v>-126246157</v>
      </c>
      <c r="V40" s="45">
        <f>+U40</f>
        <v>-126246157</v>
      </c>
      <c r="W40" s="45">
        <f>+V40</f>
        <v>-126246157</v>
      </c>
      <c r="X40" s="45">
        <f t="shared" si="4"/>
        <v>-19774793</v>
      </c>
      <c r="Y40" s="45">
        <f t="shared" si="4"/>
        <v>-106483950</v>
      </c>
      <c r="Z40" s="46">
        <f>+IF(X40&lt;&gt;0,+(Y40/X40)*100,0)</f>
        <v>538.48325997647612</v>
      </c>
      <c r="AA40" s="47">
        <f t="shared" si="4"/>
        <v>-29340621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-119723519</v>
      </c>
      <c r="H60">
        <v>12586</v>
      </c>
      <c r="J60">
        <v>-119723519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19569850</v>
      </c>
      <c r="F7" s="20">
        <v>19569850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9784926</v>
      </c>
      <c r="Y7" s="20">
        <v>-9784926</v>
      </c>
      <c r="Z7" s="21">
        <v>-100</v>
      </c>
      <c r="AA7" s="22">
        <v>19569850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-10695251</v>
      </c>
      <c r="F14" s="20">
        <v>-10695251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-5347626</v>
      </c>
      <c r="Y14" s="20">
        <v>5347626</v>
      </c>
      <c r="Z14" s="21">
        <v>-100</v>
      </c>
      <c r="AA14" s="22">
        <v>-10695251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8874599</v>
      </c>
      <c r="F17" s="28">
        <f t="shared" si="0"/>
        <v>8874599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4437300</v>
      </c>
      <c r="Y17" s="28">
        <f t="shared" si="0"/>
        <v>-4437300</v>
      </c>
      <c r="Z17" s="29">
        <f>+IF(X17&lt;&gt;0,+(Y17/X17)*100,0)</f>
        <v>-100</v>
      </c>
      <c r="AA17" s="30">
        <f>SUM(AA6:AA16)</f>
        <v>8874599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8874599</v>
      </c>
      <c r="F38" s="2">
        <f t="shared" si="3"/>
        <v>8874599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4437300</v>
      </c>
      <c r="Y38" s="2">
        <f t="shared" si="3"/>
        <v>-4437300</v>
      </c>
      <c r="Z38" s="34">
        <f>+IF(X38&lt;&gt;0,+(Y38/X38)*100,0)</f>
        <v>-100</v>
      </c>
      <c r="AA38" s="35">
        <f>+AA17+AA27+AA36</f>
        <v>8874599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8874599</v>
      </c>
      <c r="F40" s="45">
        <f t="shared" si="4"/>
        <v>8874599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4437300</v>
      </c>
      <c r="Y40" s="45">
        <f t="shared" si="4"/>
        <v>-4437300</v>
      </c>
      <c r="Z40" s="46">
        <f>+IF(X40&lt;&gt;0,+(Y40/X40)*100,0)</f>
        <v>-100</v>
      </c>
      <c r="AA40" s="47">
        <f t="shared" si="4"/>
        <v>8874599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58687511</v>
      </c>
      <c r="D7" s="18"/>
      <c r="E7" s="19">
        <v>98092411</v>
      </c>
      <c r="F7" s="20">
        <v>98092411</v>
      </c>
      <c r="G7" s="20">
        <v>4960014</v>
      </c>
      <c r="H7" s="20">
        <v>5133910</v>
      </c>
      <c r="I7" s="20">
        <v>5017191</v>
      </c>
      <c r="J7" s="20">
        <v>15111115</v>
      </c>
      <c r="K7" s="20">
        <v>5598437</v>
      </c>
      <c r="L7" s="20">
        <v>5066552</v>
      </c>
      <c r="M7" s="20">
        <v>4821280</v>
      </c>
      <c r="N7" s="20">
        <v>15486269</v>
      </c>
      <c r="O7" s="20"/>
      <c r="P7" s="20"/>
      <c r="Q7" s="20"/>
      <c r="R7" s="20"/>
      <c r="S7" s="20"/>
      <c r="T7" s="20"/>
      <c r="U7" s="20"/>
      <c r="V7" s="20"/>
      <c r="W7" s="20">
        <v>30597384</v>
      </c>
      <c r="X7" s="20">
        <v>49046190</v>
      </c>
      <c r="Y7" s="20">
        <v>-18448806</v>
      </c>
      <c r="Z7" s="21">
        <v>-37.615166438004664</v>
      </c>
      <c r="AA7" s="22">
        <v>98092411</v>
      </c>
    </row>
    <row r="8" spans="1:27" x14ac:dyDescent="0.25">
      <c r="A8" s="23" t="s">
        <v>36</v>
      </c>
      <c r="B8" s="17" t="s">
        <v>32</v>
      </c>
      <c r="C8" s="18">
        <v>4896</v>
      </c>
      <c r="D8" s="18"/>
      <c r="E8" s="19">
        <v>42728</v>
      </c>
      <c r="F8" s="20">
        <v>42728</v>
      </c>
      <c r="G8" s="20"/>
      <c r="H8" s="20"/>
      <c r="I8" s="20">
        <v>234</v>
      </c>
      <c r="J8" s="20">
        <v>234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234</v>
      </c>
      <c r="X8" s="20">
        <v>21354</v>
      </c>
      <c r="Y8" s="20">
        <v>-21120</v>
      </c>
      <c r="Z8" s="21">
        <v>-98.904186569261029</v>
      </c>
      <c r="AA8" s="22">
        <v>42728</v>
      </c>
    </row>
    <row r="9" spans="1:27" x14ac:dyDescent="0.25">
      <c r="A9" s="23" t="s">
        <v>37</v>
      </c>
      <c r="B9" s="17" t="s">
        <v>6</v>
      </c>
      <c r="C9" s="18">
        <v>50458754</v>
      </c>
      <c r="D9" s="18"/>
      <c r="E9" s="19">
        <v>52705730</v>
      </c>
      <c r="F9" s="20">
        <v>52705730</v>
      </c>
      <c r="G9" s="20">
        <v>21960698</v>
      </c>
      <c r="H9" s="20"/>
      <c r="I9" s="20"/>
      <c r="J9" s="20">
        <v>21960698</v>
      </c>
      <c r="K9" s="20"/>
      <c r="L9" s="20"/>
      <c r="M9" s="20">
        <v>17568576</v>
      </c>
      <c r="N9" s="20">
        <v>17568576</v>
      </c>
      <c r="O9" s="20"/>
      <c r="P9" s="20"/>
      <c r="Q9" s="20"/>
      <c r="R9" s="20"/>
      <c r="S9" s="20"/>
      <c r="T9" s="20"/>
      <c r="U9" s="20"/>
      <c r="V9" s="20"/>
      <c r="W9" s="20">
        <v>39529274</v>
      </c>
      <c r="X9" s="20">
        <v>26352858</v>
      </c>
      <c r="Y9" s="20">
        <v>13176416</v>
      </c>
      <c r="Z9" s="21">
        <v>49.999950669487156</v>
      </c>
      <c r="AA9" s="22">
        <v>52705730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1619901</v>
      </c>
      <c r="D11" s="18"/>
      <c r="E11" s="19"/>
      <c r="F11" s="20"/>
      <c r="G11" s="20">
        <v>2832</v>
      </c>
      <c r="H11" s="20">
        <v>3719</v>
      </c>
      <c r="I11" s="20">
        <v>2125217</v>
      </c>
      <c r="J11" s="20">
        <v>2131768</v>
      </c>
      <c r="K11" s="20">
        <v>4499</v>
      </c>
      <c r="L11" s="20">
        <v>12259</v>
      </c>
      <c r="M11" s="20">
        <v>8770</v>
      </c>
      <c r="N11" s="20">
        <v>25528</v>
      </c>
      <c r="O11" s="20"/>
      <c r="P11" s="20"/>
      <c r="Q11" s="20"/>
      <c r="R11" s="20"/>
      <c r="S11" s="20"/>
      <c r="T11" s="20"/>
      <c r="U11" s="20"/>
      <c r="V11" s="20"/>
      <c r="W11" s="20">
        <v>2157296</v>
      </c>
      <c r="X11" s="20"/>
      <c r="Y11" s="20">
        <v>2157296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-45599</v>
      </c>
      <c r="D14" s="18"/>
      <c r="E14" s="19">
        <v>-89756765</v>
      </c>
      <c r="F14" s="20">
        <v>-89756765</v>
      </c>
      <c r="G14" s="20"/>
      <c r="H14" s="20">
        <v>-264026</v>
      </c>
      <c r="I14" s="20">
        <v>-545957</v>
      </c>
      <c r="J14" s="20">
        <v>-809983</v>
      </c>
      <c r="K14" s="20">
        <v>-1790091</v>
      </c>
      <c r="L14" s="20">
        <v>-1038895</v>
      </c>
      <c r="M14" s="20">
        <v>-299689</v>
      </c>
      <c r="N14" s="20">
        <v>-3128675</v>
      </c>
      <c r="O14" s="20"/>
      <c r="P14" s="20"/>
      <c r="Q14" s="20"/>
      <c r="R14" s="20"/>
      <c r="S14" s="20"/>
      <c r="T14" s="20"/>
      <c r="U14" s="20"/>
      <c r="V14" s="20"/>
      <c r="W14" s="20">
        <v>-3938658</v>
      </c>
      <c r="X14" s="20">
        <v>-44878290</v>
      </c>
      <c r="Y14" s="20">
        <v>40939632</v>
      </c>
      <c r="Z14" s="21">
        <v>-91.223689672668002</v>
      </c>
      <c r="AA14" s="22">
        <v>-89756765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110725463</v>
      </c>
      <c r="D17" s="26">
        <f>SUM(D6:D16)</f>
        <v>0</v>
      </c>
      <c r="E17" s="27">
        <f t="shared" si="0"/>
        <v>61084104</v>
      </c>
      <c r="F17" s="28">
        <f t="shared" si="0"/>
        <v>61084104</v>
      </c>
      <c r="G17" s="28">
        <f t="shared" si="0"/>
        <v>26923544</v>
      </c>
      <c r="H17" s="28">
        <f t="shared" si="0"/>
        <v>4873603</v>
      </c>
      <c r="I17" s="28">
        <f t="shared" si="0"/>
        <v>6596685</v>
      </c>
      <c r="J17" s="28">
        <f t="shared" si="0"/>
        <v>38393832</v>
      </c>
      <c r="K17" s="28">
        <f t="shared" si="0"/>
        <v>3812845</v>
      </c>
      <c r="L17" s="28">
        <f t="shared" si="0"/>
        <v>4039916</v>
      </c>
      <c r="M17" s="28">
        <f t="shared" si="0"/>
        <v>22098937</v>
      </c>
      <c r="N17" s="28">
        <f t="shared" si="0"/>
        <v>29951698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68345530</v>
      </c>
      <c r="X17" s="28">
        <f t="shared" si="0"/>
        <v>30542112</v>
      </c>
      <c r="Y17" s="28">
        <f t="shared" si="0"/>
        <v>37803418</v>
      </c>
      <c r="Z17" s="29">
        <f>+IF(X17&lt;&gt;0,+(Y17/X17)*100,0)</f>
        <v>123.77473437331381</v>
      </c>
      <c r="AA17" s="30">
        <f>SUM(AA6:AA16)</f>
        <v>61084104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-908334</v>
      </c>
      <c r="D26" s="18"/>
      <c r="E26" s="19"/>
      <c r="F26" s="20"/>
      <c r="G26" s="20"/>
      <c r="H26" s="20"/>
      <c r="I26" s="20"/>
      <c r="J26" s="20"/>
      <c r="K26" s="20"/>
      <c r="L26" s="20"/>
      <c r="M26" s="20">
        <v>-37375</v>
      </c>
      <c r="N26" s="20">
        <v>-37375</v>
      </c>
      <c r="O26" s="20"/>
      <c r="P26" s="20"/>
      <c r="Q26" s="20"/>
      <c r="R26" s="20"/>
      <c r="S26" s="20"/>
      <c r="T26" s="20"/>
      <c r="U26" s="20"/>
      <c r="V26" s="20"/>
      <c r="W26" s="20">
        <v>-37375</v>
      </c>
      <c r="X26" s="20"/>
      <c r="Y26" s="20">
        <v>-37375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-908334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-37375</v>
      </c>
      <c r="N27" s="28">
        <f t="shared" si="1"/>
        <v>-37375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-37375</v>
      </c>
      <c r="X27" s="28">
        <f t="shared" si="1"/>
        <v>0</v>
      </c>
      <c r="Y27" s="28">
        <f t="shared" si="1"/>
        <v>-37375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109817129</v>
      </c>
      <c r="D38" s="32">
        <f>+D17+D27+D36</f>
        <v>0</v>
      </c>
      <c r="E38" s="33">
        <f t="shared" si="3"/>
        <v>61084104</v>
      </c>
      <c r="F38" s="2">
        <f t="shared" si="3"/>
        <v>61084104</v>
      </c>
      <c r="G38" s="2">
        <f t="shared" si="3"/>
        <v>26923544</v>
      </c>
      <c r="H38" s="2">
        <f t="shared" si="3"/>
        <v>4873603</v>
      </c>
      <c r="I38" s="2">
        <f t="shared" si="3"/>
        <v>6596685</v>
      </c>
      <c r="J38" s="2">
        <f t="shared" si="3"/>
        <v>38393832</v>
      </c>
      <c r="K38" s="2">
        <f t="shared" si="3"/>
        <v>3812845</v>
      </c>
      <c r="L38" s="2">
        <f t="shared" si="3"/>
        <v>4039916</v>
      </c>
      <c r="M38" s="2">
        <f t="shared" si="3"/>
        <v>22061562</v>
      </c>
      <c r="N38" s="2">
        <f t="shared" si="3"/>
        <v>29914323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68308155</v>
      </c>
      <c r="X38" s="2">
        <f t="shared" si="3"/>
        <v>30542112</v>
      </c>
      <c r="Y38" s="2">
        <f t="shared" si="3"/>
        <v>37766043</v>
      </c>
      <c r="Z38" s="34">
        <f>+IF(X38&lt;&gt;0,+(Y38/X38)*100,0)</f>
        <v>123.65236235136588</v>
      </c>
      <c r="AA38" s="35">
        <f>+AA17+AA27+AA36</f>
        <v>61084104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26923544</v>
      </c>
      <c r="I39" s="2">
        <f>+H40+I60</f>
        <v>31797147</v>
      </c>
      <c r="J39" s="2">
        <f>+G39</f>
        <v>0</v>
      </c>
      <c r="K39" s="2">
        <f>+I40+K60</f>
        <v>38393832</v>
      </c>
      <c r="L39" s="2">
        <f>+K40+L60</f>
        <v>42206677</v>
      </c>
      <c r="M39" s="2">
        <f>+L40+M60</f>
        <v>46246593</v>
      </c>
      <c r="N39" s="2">
        <f>+K39</f>
        <v>38393832</v>
      </c>
      <c r="O39" s="2">
        <f>+M40+O60</f>
        <v>68308155</v>
      </c>
      <c r="P39" s="2">
        <f>+O40+P60</f>
        <v>68308155</v>
      </c>
      <c r="Q39" s="2">
        <f>+P40+Q60</f>
        <v>68308155</v>
      </c>
      <c r="R39" s="2">
        <f>+O39</f>
        <v>68308155</v>
      </c>
      <c r="S39" s="2">
        <f>+Q40+S60</f>
        <v>68308155</v>
      </c>
      <c r="T39" s="2">
        <f>+S40+T60</f>
        <v>68308155</v>
      </c>
      <c r="U39" s="2">
        <f>+T40+U60</f>
        <v>68308155</v>
      </c>
      <c r="V39" s="2">
        <f>+S39</f>
        <v>68308155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109817129</v>
      </c>
      <c r="D40" s="43">
        <f t="shared" ref="D40:AA40" si="4">+D38+D39</f>
        <v>0</v>
      </c>
      <c r="E40" s="44">
        <f t="shared" si="4"/>
        <v>61084104</v>
      </c>
      <c r="F40" s="45">
        <f t="shared" si="4"/>
        <v>61084104</v>
      </c>
      <c r="G40" s="45">
        <f t="shared" si="4"/>
        <v>26923544</v>
      </c>
      <c r="H40" s="45">
        <f t="shared" si="4"/>
        <v>31797147</v>
      </c>
      <c r="I40" s="45">
        <f t="shared" si="4"/>
        <v>38393832</v>
      </c>
      <c r="J40" s="45">
        <f>+I40</f>
        <v>38393832</v>
      </c>
      <c r="K40" s="45">
        <f t="shared" si="4"/>
        <v>42206677</v>
      </c>
      <c r="L40" s="45">
        <f t="shared" si="4"/>
        <v>46246593</v>
      </c>
      <c r="M40" s="45">
        <f t="shared" si="4"/>
        <v>68308155</v>
      </c>
      <c r="N40" s="45">
        <f>+M40</f>
        <v>68308155</v>
      </c>
      <c r="O40" s="45">
        <f t="shared" si="4"/>
        <v>68308155</v>
      </c>
      <c r="P40" s="45">
        <f t="shared" si="4"/>
        <v>68308155</v>
      </c>
      <c r="Q40" s="45">
        <f t="shared" si="4"/>
        <v>68308155</v>
      </c>
      <c r="R40" s="45">
        <f>+Q40</f>
        <v>68308155</v>
      </c>
      <c r="S40" s="45">
        <f t="shared" si="4"/>
        <v>68308155</v>
      </c>
      <c r="T40" s="45">
        <f t="shared" si="4"/>
        <v>68308155</v>
      </c>
      <c r="U40" s="45">
        <f t="shared" si="4"/>
        <v>68308155</v>
      </c>
      <c r="V40" s="45">
        <f>+U40</f>
        <v>68308155</v>
      </c>
      <c r="W40" s="45">
        <f>+V40</f>
        <v>68308155</v>
      </c>
      <c r="X40" s="45">
        <f t="shared" si="4"/>
        <v>30542112</v>
      </c>
      <c r="Y40" s="45">
        <f t="shared" si="4"/>
        <v>37766043</v>
      </c>
      <c r="Z40" s="46">
        <f>+IF(X40&lt;&gt;0,+(Y40/X40)*100,0)</f>
        <v>123.65236235136588</v>
      </c>
      <c r="AA40" s="47">
        <f t="shared" si="4"/>
        <v>61084104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1204982</v>
      </c>
      <c r="D7" s="18"/>
      <c r="E7" s="19">
        <v>2535415</v>
      </c>
      <c r="F7" s="20">
        <v>2535415</v>
      </c>
      <c r="G7" s="20">
        <v>171357</v>
      </c>
      <c r="H7" s="20">
        <v>228721</v>
      </c>
      <c r="I7" s="20">
        <v>170029</v>
      </c>
      <c r="J7" s="20">
        <v>570107</v>
      </c>
      <c r="K7" s="20">
        <v>129046</v>
      </c>
      <c r="L7" s="20">
        <v>174927</v>
      </c>
      <c r="M7" s="20">
        <v>125144</v>
      </c>
      <c r="N7" s="20">
        <v>429117</v>
      </c>
      <c r="O7" s="20"/>
      <c r="P7" s="20"/>
      <c r="Q7" s="20"/>
      <c r="R7" s="20"/>
      <c r="S7" s="20"/>
      <c r="T7" s="20"/>
      <c r="U7" s="20"/>
      <c r="V7" s="20"/>
      <c r="W7" s="20">
        <v>999224</v>
      </c>
      <c r="X7" s="20">
        <v>1267710</v>
      </c>
      <c r="Y7" s="20">
        <v>-268486</v>
      </c>
      <c r="Z7" s="21">
        <v>-21.178818499499098</v>
      </c>
      <c r="AA7" s="22">
        <v>2535415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-3186798</v>
      </c>
      <c r="F14" s="20">
        <v>-3186798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-1593402</v>
      </c>
      <c r="Y14" s="20">
        <v>1593402</v>
      </c>
      <c r="Z14" s="21">
        <v>-100</v>
      </c>
      <c r="AA14" s="22">
        <v>-3186798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1204982</v>
      </c>
      <c r="D17" s="26">
        <f>SUM(D6:D16)</f>
        <v>0</v>
      </c>
      <c r="E17" s="27">
        <f t="shared" si="0"/>
        <v>-651383</v>
      </c>
      <c r="F17" s="28">
        <f t="shared" si="0"/>
        <v>-651383</v>
      </c>
      <c r="G17" s="28">
        <f t="shared" si="0"/>
        <v>171357</v>
      </c>
      <c r="H17" s="28">
        <f t="shared" si="0"/>
        <v>228721</v>
      </c>
      <c r="I17" s="28">
        <f t="shared" si="0"/>
        <v>170029</v>
      </c>
      <c r="J17" s="28">
        <f t="shared" si="0"/>
        <v>570107</v>
      </c>
      <c r="K17" s="28">
        <f t="shared" si="0"/>
        <v>129046</v>
      </c>
      <c r="L17" s="28">
        <f t="shared" si="0"/>
        <v>174927</v>
      </c>
      <c r="M17" s="28">
        <f t="shared" si="0"/>
        <v>125144</v>
      </c>
      <c r="N17" s="28">
        <f t="shared" si="0"/>
        <v>429117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999224</v>
      </c>
      <c r="X17" s="28">
        <f t="shared" si="0"/>
        <v>-325692</v>
      </c>
      <c r="Y17" s="28">
        <f t="shared" si="0"/>
        <v>1324916</v>
      </c>
      <c r="Z17" s="29">
        <f>+IF(X17&lt;&gt;0,+(Y17/X17)*100,0)</f>
        <v>-406.80028984439286</v>
      </c>
      <c r="AA17" s="30">
        <f>SUM(AA6:AA16)</f>
        <v>-651383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1204982</v>
      </c>
      <c r="D38" s="32">
        <f>+D17+D27+D36</f>
        <v>0</v>
      </c>
      <c r="E38" s="33">
        <f t="shared" si="3"/>
        <v>-651383</v>
      </c>
      <c r="F38" s="2">
        <f t="shared" si="3"/>
        <v>-651383</v>
      </c>
      <c r="G38" s="2">
        <f t="shared" si="3"/>
        <v>171357</v>
      </c>
      <c r="H38" s="2">
        <f t="shared" si="3"/>
        <v>228721</v>
      </c>
      <c r="I38" s="2">
        <f t="shared" si="3"/>
        <v>170029</v>
      </c>
      <c r="J38" s="2">
        <f t="shared" si="3"/>
        <v>570107</v>
      </c>
      <c r="K38" s="2">
        <f t="shared" si="3"/>
        <v>129046</v>
      </c>
      <c r="L38" s="2">
        <f t="shared" si="3"/>
        <v>174927</v>
      </c>
      <c r="M38" s="2">
        <f t="shared" si="3"/>
        <v>125144</v>
      </c>
      <c r="N38" s="2">
        <f t="shared" si="3"/>
        <v>429117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999224</v>
      </c>
      <c r="X38" s="2">
        <f t="shared" si="3"/>
        <v>-325692</v>
      </c>
      <c r="Y38" s="2">
        <f t="shared" si="3"/>
        <v>1324916</v>
      </c>
      <c r="Z38" s="34">
        <f>+IF(X38&lt;&gt;0,+(Y38/X38)*100,0)</f>
        <v>-406.80028984439286</v>
      </c>
      <c r="AA38" s="35">
        <f>+AA17+AA27+AA36</f>
        <v>-651383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171357</v>
      </c>
      <c r="I39" s="2">
        <f>+H40+I60</f>
        <v>400078</v>
      </c>
      <c r="J39" s="2">
        <f>+G39</f>
        <v>0</v>
      </c>
      <c r="K39" s="2">
        <f>+I40+K60</f>
        <v>570107</v>
      </c>
      <c r="L39" s="2">
        <f>+K40+L60</f>
        <v>699153</v>
      </c>
      <c r="M39" s="2">
        <f>+L40+M60</f>
        <v>874080</v>
      </c>
      <c r="N39" s="2">
        <f>+K39</f>
        <v>570107</v>
      </c>
      <c r="O39" s="2">
        <f>+M40+O60</f>
        <v>999224</v>
      </c>
      <c r="P39" s="2">
        <f>+O40+P60</f>
        <v>999224</v>
      </c>
      <c r="Q39" s="2">
        <f>+P40+Q60</f>
        <v>999224</v>
      </c>
      <c r="R39" s="2">
        <f>+O39</f>
        <v>999224</v>
      </c>
      <c r="S39" s="2">
        <f>+Q40+S60</f>
        <v>999224</v>
      </c>
      <c r="T39" s="2">
        <f>+S40+T60</f>
        <v>999224</v>
      </c>
      <c r="U39" s="2">
        <f>+T40+U60</f>
        <v>999224</v>
      </c>
      <c r="V39" s="2">
        <f>+S39</f>
        <v>999224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1204982</v>
      </c>
      <c r="D40" s="43">
        <f t="shared" ref="D40:AA40" si="4">+D38+D39</f>
        <v>0</v>
      </c>
      <c r="E40" s="44">
        <f t="shared" si="4"/>
        <v>-651383</v>
      </c>
      <c r="F40" s="45">
        <f t="shared" si="4"/>
        <v>-651383</v>
      </c>
      <c r="G40" s="45">
        <f t="shared" si="4"/>
        <v>171357</v>
      </c>
      <c r="H40" s="45">
        <f t="shared" si="4"/>
        <v>400078</v>
      </c>
      <c r="I40" s="45">
        <f t="shared" si="4"/>
        <v>570107</v>
      </c>
      <c r="J40" s="45">
        <f>+I40</f>
        <v>570107</v>
      </c>
      <c r="K40" s="45">
        <f t="shared" si="4"/>
        <v>699153</v>
      </c>
      <c r="L40" s="45">
        <f t="shared" si="4"/>
        <v>874080</v>
      </c>
      <c r="M40" s="45">
        <f t="shared" si="4"/>
        <v>999224</v>
      </c>
      <c r="N40" s="45">
        <f>+M40</f>
        <v>999224</v>
      </c>
      <c r="O40" s="45">
        <f t="shared" si="4"/>
        <v>999224</v>
      </c>
      <c r="P40" s="45">
        <f t="shared" si="4"/>
        <v>999224</v>
      </c>
      <c r="Q40" s="45">
        <f t="shared" si="4"/>
        <v>999224</v>
      </c>
      <c r="R40" s="45">
        <f>+Q40</f>
        <v>999224</v>
      </c>
      <c r="S40" s="45">
        <f t="shared" si="4"/>
        <v>999224</v>
      </c>
      <c r="T40" s="45">
        <f t="shared" si="4"/>
        <v>999224</v>
      </c>
      <c r="U40" s="45">
        <f t="shared" si="4"/>
        <v>999224</v>
      </c>
      <c r="V40" s="45">
        <f>+U40</f>
        <v>999224</v>
      </c>
      <c r="W40" s="45">
        <f>+V40</f>
        <v>999224</v>
      </c>
      <c r="X40" s="45">
        <f t="shared" si="4"/>
        <v>-325692</v>
      </c>
      <c r="Y40" s="45">
        <f t="shared" si="4"/>
        <v>1324916</v>
      </c>
      <c r="Z40" s="46">
        <f>+IF(X40&lt;&gt;0,+(Y40/X40)*100,0)</f>
        <v>-406.80028984439286</v>
      </c>
      <c r="AA40" s="47">
        <f t="shared" si="4"/>
        <v>-651383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331683</v>
      </c>
      <c r="D7" s="18"/>
      <c r="E7" s="19">
        <v>2153640</v>
      </c>
      <c r="F7" s="20">
        <v>2153640</v>
      </c>
      <c r="G7" s="20">
        <v>25652</v>
      </c>
      <c r="H7" s="20">
        <v>38556</v>
      </c>
      <c r="I7" s="20">
        <v>35636</v>
      </c>
      <c r="J7" s="20">
        <v>99844</v>
      </c>
      <c r="K7" s="20">
        <v>54210</v>
      </c>
      <c r="L7" s="20">
        <v>38568</v>
      </c>
      <c r="M7" s="20">
        <v>37131</v>
      </c>
      <c r="N7" s="20">
        <v>129909</v>
      </c>
      <c r="O7" s="20"/>
      <c r="P7" s="20"/>
      <c r="Q7" s="20"/>
      <c r="R7" s="20"/>
      <c r="S7" s="20"/>
      <c r="T7" s="20"/>
      <c r="U7" s="20"/>
      <c r="V7" s="20"/>
      <c r="W7" s="20">
        <v>229753</v>
      </c>
      <c r="X7" s="20">
        <v>1076820</v>
      </c>
      <c r="Y7" s="20">
        <v>-847067</v>
      </c>
      <c r="Z7" s="21">
        <v>-78.663750673278727</v>
      </c>
      <c r="AA7" s="22">
        <v>2153640</v>
      </c>
    </row>
    <row r="8" spans="1:27" x14ac:dyDescent="0.25">
      <c r="A8" s="23" t="s">
        <v>36</v>
      </c>
      <c r="B8" s="17" t="s">
        <v>32</v>
      </c>
      <c r="C8" s="18">
        <v>19468</v>
      </c>
      <c r="D8" s="18"/>
      <c r="E8" s="19">
        <v>3232560</v>
      </c>
      <c r="F8" s="20">
        <v>3232560</v>
      </c>
      <c r="G8" s="20">
        <v>300</v>
      </c>
      <c r="H8" s="20">
        <v>500</v>
      </c>
      <c r="I8" s="20">
        <v>1600</v>
      </c>
      <c r="J8" s="20">
        <v>2400</v>
      </c>
      <c r="K8" s="20"/>
      <c r="L8" s="20">
        <v>3900</v>
      </c>
      <c r="M8" s="20"/>
      <c r="N8" s="20">
        <v>3900</v>
      </c>
      <c r="O8" s="20"/>
      <c r="P8" s="20"/>
      <c r="Q8" s="20"/>
      <c r="R8" s="20"/>
      <c r="S8" s="20"/>
      <c r="T8" s="20"/>
      <c r="U8" s="20"/>
      <c r="V8" s="20"/>
      <c r="W8" s="20">
        <v>6300</v>
      </c>
      <c r="X8" s="20">
        <v>1616280</v>
      </c>
      <c r="Y8" s="20">
        <v>-1609980</v>
      </c>
      <c r="Z8" s="21">
        <v>-99.610216051674215</v>
      </c>
      <c r="AA8" s="22">
        <v>3232560</v>
      </c>
    </row>
    <row r="9" spans="1:27" x14ac:dyDescent="0.25">
      <c r="A9" s="23" t="s">
        <v>37</v>
      </c>
      <c r="B9" s="17" t="s">
        <v>6</v>
      </c>
      <c r="C9" s="18">
        <v>60001</v>
      </c>
      <c r="D9" s="18"/>
      <c r="E9" s="19">
        <v>3438000</v>
      </c>
      <c r="F9" s="20">
        <v>3438000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1719000</v>
      </c>
      <c r="Y9" s="20">
        <v>-1719000</v>
      </c>
      <c r="Z9" s="21">
        <v>-100</v>
      </c>
      <c r="AA9" s="22">
        <v>3438000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11250000</v>
      </c>
      <c r="F10" s="20">
        <v>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5625000</v>
      </c>
      <c r="Y10" s="20">
        <v>-5625000</v>
      </c>
      <c r="Z10" s="21">
        <v>-100</v>
      </c>
      <c r="AA10" s="22">
        <v>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-9537559</v>
      </c>
      <c r="D14" s="18"/>
      <c r="E14" s="19">
        <v>17110430</v>
      </c>
      <c r="F14" s="20">
        <v>17110430</v>
      </c>
      <c r="G14" s="20">
        <v>-353378</v>
      </c>
      <c r="H14" s="20">
        <v>-42210</v>
      </c>
      <c r="I14" s="20">
        <v>-251127</v>
      </c>
      <c r="J14" s="20">
        <v>-646715</v>
      </c>
      <c r="K14" s="20">
        <v>-332864</v>
      </c>
      <c r="L14" s="20">
        <v>-306308</v>
      </c>
      <c r="M14" s="20">
        <v>-977285</v>
      </c>
      <c r="N14" s="20">
        <v>-1616457</v>
      </c>
      <c r="O14" s="20"/>
      <c r="P14" s="20"/>
      <c r="Q14" s="20"/>
      <c r="R14" s="20"/>
      <c r="S14" s="20"/>
      <c r="T14" s="20"/>
      <c r="U14" s="20"/>
      <c r="V14" s="20"/>
      <c r="W14" s="20">
        <v>-2263172</v>
      </c>
      <c r="X14" s="20">
        <v>8555208</v>
      </c>
      <c r="Y14" s="20">
        <v>-10818380</v>
      </c>
      <c r="Z14" s="21">
        <v>-126.45373438027457</v>
      </c>
      <c r="AA14" s="22">
        <v>17110430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-9126407</v>
      </c>
      <c r="D17" s="26">
        <f>SUM(D6:D16)</f>
        <v>0</v>
      </c>
      <c r="E17" s="27">
        <f t="shared" si="0"/>
        <v>37184630</v>
      </c>
      <c r="F17" s="28">
        <f t="shared" si="0"/>
        <v>37184630</v>
      </c>
      <c r="G17" s="28">
        <f t="shared" si="0"/>
        <v>-327426</v>
      </c>
      <c r="H17" s="28">
        <f t="shared" si="0"/>
        <v>-3154</v>
      </c>
      <c r="I17" s="28">
        <f t="shared" si="0"/>
        <v>-213891</v>
      </c>
      <c r="J17" s="28">
        <f t="shared" si="0"/>
        <v>-544471</v>
      </c>
      <c r="K17" s="28">
        <f t="shared" si="0"/>
        <v>-278654</v>
      </c>
      <c r="L17" s="28">
        <f t="shared" si="0"/>
        <v>-263840</v>
      </c>
      <c r="M17" s="28">
        <f t="shared" si="0"/>
        <v>-940154</v>
      </c>
      <c r="N17" s="28">
        <f t="shared" si="0"/>
        <v>-1482648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-2027119</v>
      </c>
      <c r="X17" s="28">
        <f t="shared" si="0"/>
        <v>18592308</v>
      </c>
      <c r="Y17" s="28">
        <f t="shared" si="0"/>
        <v>-20619427</v>
      </c>
      <c r="Z17" s="29">
        <f>+IF(X17&lt;&gt;0,+(Y17/X17)*100,0)</f>
        <v>-110.90299816461733</v>
      </c>
      <c r="AA17" s="30">
        <f>SUM(AA6:AA16)</f>
        <v>37184630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-687960</v>
      </c>
      <c r="D26" s="18"/>
      <c r="E26" s="19"/>
      <c r="F26" s="20"/>
      <c r="G26" s="20">
        <v>-91908</v>
      </c>
      <c r="H26" s="20"/>
      <c r="I26" s="20"/>
      <c r="J26" s="20">
        <v>-91908</v>
      </c>
      <c r="K26" s="20"/>
      <c r="L26" s="20"/>
      <c r="M26" s="20">
        <v>-15000</v>
      </c>
      <c r="N26" s="20">
        <v>-15000</v>
      </c>
      <c r="O26" s="20"/>
      <c r="P26" s="20"/>
      <c r="Q26" s="20"/>
      <c r="R26" s="20"/>
      <c r="S26" s="20"/>
      <c r="T26" s="20"/>
      <c r="U26" s="20"/>
      <c r="V26" s="20"/>
      <c r="W26" s="20">
        <v>-106908</v>
      </c>
      <c r="X26" s="20"/>
      <c r="Y26" s="20">
        <v>-106908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-687960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-91908</v>
      </c>
      <c r="H27" s="28">
        <f t="shared" si="1"/>
        <v>0</v>
      </c>
      <c r="I27" s="28">
        <f t="shared" si="1"/>
        <v>0</v>
      </c>
      <c r="J27" s="28">
        <f t="shared" si="1"/>
        <v>-91908</v>
      </c>
      <c r="K27" s="28">
        <f t="shared" si="1"/>
        <v>0</v>
      </c>
      <c r="L27" s="28">
        <f t="shared" si="1"/>
        <v>0</v>
      </c>
      <c r="M27" s="28">
        <f t="shared" si="1"/>
        <v>-15000</v>
      </c>
      <c r="N27" s="28">
        <f t="shared" si="1"/>
        <v>-15000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-106908</v>
      </c>
      <c r="X27" s="28">
        <f t="shared" si="1"/>
        <v>0</v>
      </c>
      <c r="Y27" s="28">
        <f t="shared" si="1"/>
        <v>-106908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-9814367</v>
      </c>
      <c r="D38" s="32">
        <f>+D17+D27+D36</f>
        <v>0</v>
      </c>
      <c r="E38" s="33">
        <f t="shared" si="3"/>
        <v>37184630</v>
      </c>
      <c r="F38" s="2">
        <f t="shared" si="3"/>
        <v>37184630</v>
      </c>
      <c r="G38" s="2">
        <f t="shared" si="3"/>
        <v>-419334</v>
      </c>
      <c r="H38" s="2">
        <f t="shared" si="3"/>
        <v>-3154</v>
      </c>
      <c r="I38" s="2">
        <f t="shared" si="3"/>
        <v>-213891</v>
      </c>
      <c r="J38" s="2">
        <f t="shared" si="3"/>
        <v>-636379</v>
      </c>
      <c r="K38" s="2">
        <f t="shared" si="3"/>
        <v>-278654</v>
      </c>
      <c r="L38" s="2">
        <f t="shared" si="3"/>
        <v>-263840</v>
      </c>
      <c r="M38" s="2">
        <f t="shared" si="3"/>
        <v>-955154</v>
      </c>
      <c r="N38" s="2">
        <f t="shared" si="3"/>
        <v>-1497648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-2134027</v>
      </c>
      <c r="X38" s="2">
        <f t="shared" si="3"/>
        <v>18592308</v>
      </c>
      <c r="Y38" s="2">
        <f t="shared" si="3"/>
        <v>-20726335</v>
      </c>
      <c r="Z38" s="34">
        <f>+IF(X38&lt;&gt;0,+(Y38/X38)*100,0)</f>
        <v>-111.47801015344625</v>
      </c>
      <c r="AA38" s="35">
        <f>+AA17+AA27+AA36</f>
        <v>37184630</v>
      </c>
    </row>
    <row r="39" spans="1:27" x14ac:dyDescent="0.25">
      <c r="A39" s="23" t="s">
        <v>60</v>
      </c>
      <c r="B39" s="17"/>
      <c r="C39" s="32">
        <v>-37053664</v>
      </c>
      <c r="D39" s="32"/>
      <c r="E39" s="33">
        <v>-37053663</v>
      </c>
      <c r="F39" s="2">
        <v>-37053663</v>
      </c>
      <c r="G39" s="2">
        <v>-43978727</v>
      </c>
      <c r="H39" s="2">
        <f>+G40+H60</f>
        <v>-44476645</v>
      </c>
      <c r="I39" s="2">
        <f>+H40+I60</f>
        <v>-44479799</v>
      </c>
      <c r="J39" s="2">
        <f>+G39</f>
        <v>-43978727</v>
      </c>
      <c r="K39" s="2">
        <f>+I40+K60</f>
        <v>-44693690</v>
      </c>
      <c r="L39" s="2">
        <f>+K40+L60</f>
        <v>-44972344</v>
      </c>
      <c r="M39" s="2">
        <f>+L40+M60</f>
        <v>-45236184</v>
      </c>
      <c r="N39" s="2">
        <f>+K39</f>
        <v>-44693690</v>
      </c>
      <c r="O39" s="2">
        <f>+M40+O60</f>
        <v>-46191338</v>
      </c>
      <c r="P39" s="2">
        <f>+O40+P60</f>
        <v>-46191338</v>
      </c>
      <c r="Q39" s="2">
        <f>+P40+Q60</f>
        <v>-46191338</v>
      </c>
      <c r="R39" s="2">
        <f>+O39</f>
        <v>-46191338</v>
      </c>
      <c r="S39" s="2">
        <f>+Q40+S60</f>
        <v>-46191338</v>
      </c>
      <c r="T39" s="2">
        <f>+S40+T60</f>
        <v>-46191338</v>
      </c>
      <c r="U39" s="2">
        <f>+T40+U60</f>
        <v>-46191338</v>
      </c>
      <c r="V39" s="2">
        <f>+S39</f>
        <v>-46191338</v>
      </c>
      <c r="W39" s="2">
        <f>+G39</f>
        <v>-43978727</v>
      </c>
      <c r="X39" s="2">
        <v>-37053663</v>
      </c>
      <c r="Y39" s="2">
        <f>+W39-X39</f>
        <v>-6925064</v>
      </c>
      <c r="Z39" s="34">
        <f>+IF(X39&lt;&gt;0,+(Y39/X39)*100,0)</f>
        <v>18.689283162099251</v>
      </c>
      <c r="AA39" s="35">
        <v>-37053663</v>
      </c>
    </row>
    <row r="40" spans="1:27" x14ac:dyDescent="0.25">
      <c r="A40" s="41" t="s">
        <v>62</v>
      </c>
      <c r="B40" s="42" t="s">
        <v>61</v>
      </c>
      <c r="C40" s="43">
        <f>+C38+C39</f>
        <v>-46868031</v>
      </c>
      <c r="D40" s="43">
        <f t="shared" ref="D40:AA40" si="4">+D38+D39</f>
        <v>0</v>
      </c>
      <c r="E40" s="44">
        <f t="shared" si="4"/>
        <v>130967</v>
      </c>
      <c r="F40" s="45">
        <f t="shared" si="4"/>
        <v>130967</v>
      </c>
      <c r="G40" s="45">
        <f t="shared" si="4"/>
        <v>-44398061</v>
      </c>
      <c r="H40" s="45">
        <f t="shared" si="4"/>
        <v>-44479799</v>
      </c>
      <c r="I40" s="45">
        <f t="shared" si="4"/>
        <v>-44693690</v>
      </c>
      <c r="J40" s="45">
        <f>+I40</f>
        <v>-44693690</v>
      </c>
      <c r="K40" s="45">
        <f t="shared" si="4"/>
        <v>-44972344</v>
      </c>
      <c r="L40" s="45">
        <f t="shared" si="4"/>
        <v>-45236184</v>
      </c>
      <c r="M40" s="45">
        <f t="shared" si="4"/>
        <v>-46191338</v>
      </c>
      <c r="N40" s="45">
        <f>+M40</f>
        <v>-46191338</v>
      </c>
      <c r="O40" s="45">
        <f t="shared" si="4"/>
        <v>-46191338</v>
      </c>
      <c r="P40" s="45">
        <f t="shared" si="4"/>
        <v>-46191338</v>
      </c>
      <c r="Q40" s="45">
        <f t="shared" si="4"/>
        <v>-46191338</v>
      </c>
      <c r="R40" s="45">
        <f>+Q40</f>
        <v>-46191338</v>
      </c>
      <c r="S40" s="45">
        <f t="shared" si="4"/>
        <v>-46191338</v>
      </c>
      <c r="T40" s="45">
        <f t="shared" si="4"/>
        <v>-46191338</v>
      </c>
      <c r="U40" s="45">
        <f t="shared" si="4"/>
        <v>-46191338</v>
      </c>
      <c r="V40" s="45">
        <f>+U40</f>
        <v>-46191338</v>
      </c>
      <c r="W40" s="45">
        <f>+V40</f>
        <v>-46191338</v>
      </c>
      <c r="X40" s="45">
        <f t="shared" si="4"/>
        <v>-18461355</v>
      </c>
      <c r="Y40" s="45">
        <f t="shared" si="4"/>
        <v>-27651399</v>
      </c>
      <c r="Z40" s="46">
        <f>+IF(X40&lt;&gt;0,+(Y40/X40)*100,0)</f>
        <v>149.77989968775313</v>
      </c>
      <c r="AA40" s="47">
        <f t="shared" si="4"/>
        <v>130967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-43978727</v>
      </c>
      <c r="H60">
        <v>-78584</v>
      </c>
      <c r="J60">
        <v>-43978727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1168659</v>
      </c>
      <c r="F7" s="20">
        <v>1168659</v>
      </c>
      <c r="G7" s="20"/>
      <c r="H7" s="20"/>
      <c r="I7" s="20"/>
      <c r="J7" s="20"/>
      <c r="K7" s="20">
        <v>4257</v>
      </c>
      <c r="L7" s="20"/>
      <c r="M7" s="20">
        <v>465860</v>
      </c>
      <c r="N7" s="20">
        <v>470117</v>
      </c>
      <c r="O7" s="20"/>
      <c r="P7" s="20"/>
      <c r="Q7" s="20"/>
      <c r="R7" s="20"/>
      <c r="S7" s="20"/>
      <c r="T7" s="20"/>
      <c r="U7" s="20"/>
      <c r="V7" s="20"/>
      <c r="W7" s="20">
        <v>470117</v>
      </c>
      <c r="X7" s="20">
        <v>584328</v>
      </c>
      <c r="Y7" s="20">
        <v>-114211</v>
      </c>
      <c r="Z7" s="21">
        <v>-19.545700360071741</v>
      </c>
      <c r="AA7" s="22">
        <v>1168659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1168659</v>
      </c>
      <c r="F17" s="28">
        <f t="shared" si="0"/>
        <v>1168659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4257</v>
      </c>
      <c r="L17" s="28">
        <f t="shared" si="0"/>
        <v>0</v>
      </c>
      <c r="M17" s="28">
        <f t="shared" si="0"/>
        <v>465860</v>
      </c>
      <c r="N17" s="28">
        <f t="shared" si="0"/>
        <v>470117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470117</v>
      </c>
      <c r="X17" s="28">
        <f t="shared" si="0"/>
        <v>584328</v>
      </c>
      <c r="Y17" s="28">
        <f t="shared" si="0"/>
        <v>-114211</v>
      </c>
      <c r="Z17" s="29">
        <f>+IF(X17&lt;&gt;0,+(Y17/X17)*100,0)</f>
        <v>-19.545700360071741</v>
      </c>
      <c r="AA17" s="30">
        <f>SUM(AA6:AA16)</f>
        <v>1168659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1168659</v>
      </c>
      <c r="F38" s="2">
        <f t="shared" si="3"/>
        <v>1168659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4257</v>
      </c>
      <c r="L38" s="2">
        <f t="shared" si="3"/>
        <v>0</v>
      </c>
      <c r="M38" s="2">
        <f t="shared" si="3"/>
        <v>465860</v>
      </c>
      <c r="N38" s="2">
        <f t="shared" si="3"/>
        <v>470117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470117</v>
      </c>
      <c r="X38" s="2">
        <f t="shared" si="3"/>
        <v>584328</v>
      </c>
      <c r="Y38" s="2">
        <f t="shared" si="3"/>
        <v>-114211</v>
      </c>
      <c r="Z38" s="34">
        <f>+IF(X38&lt;&gt;0,+(Y38/X38)*100,0)</f>
        <v>-19.545700360071741</v>
      </c>
      <c r="AA38" s="35">
        <f>+AA17+AA27+AA36</f>
        <v>1168659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4257</v>
      </c>
      <c r="M39" s="2">
        <f>+L40+M60</f>
        <v>4257</v>
      </c>
      <c r="N39" s="2">
        <f>+K39</f>
        <v>0</v>
      </c>
      <c r="O39" s="2">
        <f>+M40+O60</f>
        <v>470117</v>
      </c>
      <c r="P39" s="2">
        <f>+O40+P60</f>
        <v>470117</v>
      </c>
      <c r="Q39" s="2">
        <f>+P40+Q60</f>
        <v>470117</v>
      </c>
      <c r="R39" s="2">
        <f>+O39</f>
        <v>470117</v>
      </c>
      <c r="S39" s="2">
        <f>+Q40+S60</f>
        <v>470117</v>
      </c>
      <c r="T39" s="2">
        <f>+S40+T60</f>
        <v>470117</v>
      </c>
      <c r="U39" s="2">
        <f>+T40+U60</f>
        <v>470117</v>
      </c>
      <c r="V39" s="2">
        <f>+S39</f>
        <v>470117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1168659</v>
      </c>
      <c r="F40" s="45">
        <f t="shared" si="4"/>
        <v>1168659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4257</v>
      </c>
      <c r="L40" s="45">
        <f t="shared" si="4"/>
        <v>4257</v>
      </c>
      <c r="M40" s="45">
        <f t="shared" si="4"/>
        <v>470117</v>
      </c>
      <c r="N40" s="45">
        <f>+M40</f>
        <v>470117</v>
      </c>
      <c r="O40" s="45">
        <f t="shared" si="4"/>
        <v>470117</v>
      </c>
      <c r="P40" s="45">
        <f t="shared" si="4"/>
        <v>470117</v>
      </c>
      <c r="Q40" s="45">
        <f t="shared" si="4"/>
        <v>470117</v>
      </c>
      <c r="R40" s="45">
        <f>+Q40</f>
        <v>470117</v>
      </c>
      <c r="S40" s="45">
        <f t="shared" si="4"/>
        <v>470117</v>
      </c>
      <c r="T40" s="45">
        <f t="shared" si="4"/>
        <v>470117</v>
      </c>
      <c r="U40" s="45">
        <f t="shared" si="4"/>
        <v>470117</v>
      </c>
      <c r="V40" s="45">
        <f>+U40</f>
        <v>470117</v>
      </c>
      <c r="W40" s="45">
        <f>+V40</f>
        <v>470117</v>
      </c>
      <c r="X40" s="45">
        <f t="shared" si="4"/>
        <v>584328</v>
      </c>
      <c r="Y40" s="45">
        <f t="shared" si="4"/>
        <v>-114211</v>
      </c>
      <c r="Z40" s="46">
        <f>+IF(X40&lt;&gt;0,+(Y40/X40)*100,0)</f>
        <v>-19.545700360071741</v>
      </c>
      <c r="AA40" s="47">
        <f t="shared" si="4"/>
        <v>1168659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4444732</v>
      </c>
      <c r="D7" s="18"/>
      <c r="E7" s="19">
        <v>8196840</v>
      </c>
      <c r="F7" s="20">
        <v>8196840</v>
      </c>
      <c r="G7" s="20"/>
      <c r="H7" s="20">
        <v>-4444732</v>
      </c>
      <c r="I7" s="20">
        <v>4444732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4098414</v>
      </c>
      <c r="Y7" s="20">
        <v>-4098414</v>
      </c>
      <c r="Z7" s="21">
        <v>-100</v>
      </c>
      <c r="AA7" s="22">
        <v>8196840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-932779</v>
      </c>
      <c r="F14" s="20">
        <v>-932779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-466392</v>
      </c>
      <c r="Y14" s="20">
        <v>466392</v>
      </c>
      <c r="Z14" s="21">
        <v>-100</v>
      </c>
      <c r="AA14" s="22">
        <v>-932779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4444732</v>
      </c>
      <c r="D17" s="26">
        <f>SUM(D6:D16)</f>
        <v>0</v>
      </c>
      <c r="E17" s="27">
        <f t="shared" si="0"/>
        <v>7264061</v>
      </c>
      <c r="F17" s="28">
        <f t="shared" si="0"/>
        <v>7264061</v>
      </c>
      <c r="G17" s="28">
        <f t="shared" si="0"/>
        <v>0</v>
      </c>
      <c r="H17" s="28">
        <f t="shared" si="0"/>
        <v>-4444732</v>
      </c>
      <c r="I17" s="28">
        <f t="shared" si="0"/>
        <v>4444732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3632022</v>
      </c>
      <c r="Y17" s="28">
        <f t="shared" si="0"/>
        <v>-3632022</v>
      </c>
      <c r="Z17" s="29">
        <f>+IF(X17&lt;&gt;0,+(Y17/X17)*100,0)</f>
        <v>-100</v>
      </c>
      <c r="AA17" s="30">
        <f>SUM(AA6:AA16)</f>
        <v>7264061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-6662668</v>
      </c>
      <c r="D26" s="18"/>
      <c r="E26" s="19">
        <v>-1000000</v>
      </c>
      <c r="F26" s="20">
        <v>-1000000</v>
      </c>
      <c r="G26" s="20"/>
      <c r="H26" s="20">
        <v>6662668</v>
      </c>
      <c r="I26" s="20">
        <v>-6662668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-6662668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6662668</v>
      </c>
      <c r="I27" s="28">
        <f t="shared" si="1"/>
        <v>-6662668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-2217936</v>
      </c>
      <c r="D38" s="32">
        <f>+D17+D27+D36</f>
        <v>0</v>
      </c>
      <c r="E38" s="33">
        <f t="shared" si="3"/>
        <v>6264061</v>
      </c>
      <c r="F38" s="2">
        <f t="shared" si="3"/>
        <v>6264061</v>
      </c>
      <c r="G38" s="2">
        <f t="shared" si="3"/>
        <v>0</v>
      </c>
      <c r="H38" s="2">
        <f t="shared" si="3"/>
        <v>2217936</v>
      </c>
      <c r="I38" s="2">
        <f t="shared" si="3"/>
        <v>-2217936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3132024</v>
      </c>
      <c r="Y38" s="2">
        <f t="shared" si="3"/>
        <v>-3132024</v>
      </c>
      <c r="Z38" s="34">
        <f>+IF(X38&lt;&gt;0,+(Y38/X38)*100,0)</f>
        <v>-100</v>
      </c>
      <c r="AA38" s="35">
        <f>+AA17+AA27+AA36</f>
        <v>6264061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2217936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-2217936</v>
      </c>
      <c r="D40" s="43">
        <f t="shared" ref="D40:AA40" si="4">+D38+D39</f>
        <v>0</v>
      </c>
      <c r="E40" s="44">
        <f t="shared" si="4"/>
        <v>6264061</v>
      </c>
      <c r="F40" s="45">
        <f t="shared" si="4"/>
        <v>6264061</v>
      </c>
      <c r="G40" s="45">
        <f t="shared" si="4"/>
        <v>0</v>
      </c>
      <c r="H40" s="45">
        <f t="shared" si="4"/>
        <v>2217936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3132024</v>
      </c>
      <c r="Y40" s="45">
        <f t="shared" si="4"/>
        <v>-3132024</v>
      </c>
      <c r="Z40" s="46">
        <f>+IF(X40&lt;&gt;0,+(Y40/X40)*100,0)</f>
        <v>-100</v>
      </c>
      <c r="AA40" s="47">
        <f t="shared" si="4"/>
        <v>6264061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31340201</v>
      </c>
      <c r="D7" s="18"/>
      <c r="E7" s="19">
        <v>40217280</v>
      </c>
      <c r="F7" s="20">
        <v>40217280</v>
      </c>
      <c r="G7" s="20">
        <v>3078795</v>
      </c>
      <c r="H7" s="20">
        <v>2709733</v>
      </c>
      <c r="I7" s="20">
        <v>399964</v>
      </c>
      <c r="J7" s="20">
        <v>6188492</v>
      </c>
      <c r="K7" s="20"/>
      <c r="L7" s="20">
        <v>2152573</v>
      </c>
      <c r="M7" s="20">
        <v>2568502</v>
      </c>
      <c r="N7" s="20">
        <v>4721075</v>
      </c>
      <c r="O7" s="20"/>
      <c r="P7" s="20"/>
      <c r="Q7" s="20"/>
      <c r="R7" s="20"/>
      <c r="S7" s="20"/>
      <c r="T7" s="20"/>
      <c r="U7" s="20"/>
      <c r="V7" s="20"/>
      <c r="W7" s="20">
        <v>10909567</v>
      </c>
      <c r="X7" s="20">
        <v>20108640</v>
      </c>
      <c r="Y7" s="20">
        <v>-9199073</v>
      </c>
      <c r="Z7" s="21">
        <v>-45.746868012953634</v>
      </c>
      <c r="AA7" s="22">
        <v>40217280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15343</v>
      </c>
      <c r="D9" s="18"/>
      <c r="E9" s="19"/>
      <c r="F9" s="20"/>
      <c r="G9" s="20">
        <v>604</v>
      </c>
      <c r="H9" s="20">
        <v>4138</v>
      </c>
      <c r="I9" s="20">
        <v>2332</v>
      </c>
      <c r="J9" s="20">
        <v>7074</v>
      </c>
      <c r="K9" s="20">
        <v>24723</v>
      </c>
      <c r="L9" s="20">
        <v>19914</v>
      </c>
      <c r="M9" s="20">
        <v>2992</v>
      </c>
      <c r="N9" s="20">
        <v>47629</v>
      </c>
      <c r="O9" s="20"/>
      <c r="P9" s="20"/>
      <c r="Q9" s="20"/>
      <c r="R9" s="20"/>
      <c r="S9" s="20"/>
      <c r="T9" s="20"/>
      <c r="U9" s="20"/>
      <c r="V9" s="20"/>
      <c r="W9" s="20">
        <v>54703</v>
      </c>
      <c r="X9" s="20"/>
      <c r="Y9" s="20">
        <v>54703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-20609172</v>
      </c>
      <c r="D14" s="18"/>
      <c r="E14" s="19">
        <v>-28227756</v>
      </c>
      <c r="F14" s="20">
        <v>-28227756</v>
      </c>
      <c r="G14" s="20">
        <v>-1620640</v>
      </c>
      <c r="H14" s="20">
        <v>-2587688</v>
      </c>
      <c r="I14" s="20">
        <v>-872453</v>
      </c>
      <c r="J14" s="20">
        <v>-5080781</v>
      </c>
      <c r="K14" s="20">
        <v>-819286</v>
      </c>
      <c r="L14" s="20">
        <v>-5780867</v>
      </c>
      <c r="M14" s="20">
        <v>-2062828</v>
      </c>
      <c r="N14" s="20">
        <v>-8662981</v>
      </c>
      <c r="O14" s="20"/>
      <c r="P14" s="20"/>
      <c r="Q14" s="20"/>
      <c r="R14" s="20"/>
      <c r="S14" s="20"/>
      <c r="T14" s="20"/>
      <c r="U14" s="20"/>
      <c r="V14" s="20"/>
      <c r="W14" s="20">
        <v>-13743762</v>
      </c>
      <c r="X14" s="20">
        <v>-14113878</v>
      </c>
      <c r="Y14" s="20">
        <v>370116</v>
      </c>
      <c r="Z14" s="21">
        <v>-2.6223551032536911</v>
      </c>
      <c r="AA14" s="22">
        <v>-28227756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10746372</v>
      </c>
      <c r="D17" s="26">
        <f>SUM(D6:D16)</f>
        <v>0</v>
      </c>
      <c r="E17" s="27">
        <f t="shared" si="0"/>
        <v>11989524</v>
      </c>
      <c r="F17" s="28">
        <f t="shared" si="0"/>
        <v>11989524</v>
      </c>
      <c r="G17" s="28">
        <f t="shared" si="0"/>
        <v>1458759</v>
      </c>
      <c r="H17" s="28">
        <f t="shared" si="0"/>
        <v>126183</v>
      </c>
      <c r="I17" s="28">
        <f t="shared" si="0"/>
        <v>-470157</v>
      </c>
      <c r="J17" s="28">
        <f t="shared" si="0"/>
        <v>1114785</v>
      </c>
      <c r="K17" s="28">
        <f t="shared" si="0"/>
        <v>-794563</v>
      </c>
      <c r="L17" s="28">
        <f t="shared" si="0"/>
        <v>-3608380</v>
      </c>
      <c r="M17" s="28">
        <f t="shared" si="0"/>
        <v>508666</v>
      </c>
      <c r="N17" s="28">
        <f t="shared" si="0"/>
        <v>-3894277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-2779492</v>
      </c>
      <c r="X17" s="28">
        <f t="shared" si="0"/>
        <v>5994762</v>
      </c>
      <c r="Y17" s="28">
        <f t="shared" si="0"/>
        <v>-8774254</v>
      </c>
      <c r="Z17" s="29">
        <f>+IF(X17&lt;&gt;0,+(Y17/X17)*100,0)</f>
        <v>-146.36534361163962</v>
      </c>
      <c r="AA17" s="30">
        <f>SUM(AA6:AA16)</f>
        <v>11989524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-294761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-294761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10451611</v>
      </c>
      <c r="D38" s="32">
        <f>+D17+D27+D36</f>
        <v>0</v>
      </c>
      <c r="E38" s="33">
        <f t="shared" si="3"/>
        <v>11989524</v>
      </c>
      <c r="F38" s="2">
        <f t="shared" si="3"/>
        <v>11989524</v>
      </c>
      <c r="G38" s="2">
        <f t="shared" si="3"/>
        <v>1458759</v>
      </c>
      <c r="H38" s="2">
        <f t="shared" si="3"/>
        <v>126183</v>
      </c>
      <c r="I38" s="2">
        <f t="shared" si="3"/>
        <v>-470157</v>
      </c>
      <c r="J38" s="2">
        <f t="shared" si="3"/>
        <v>1114785</v>
      </c>
      <c r="K38" s="2">
        <f t="shared" si="3"/>
        <v>-794563</v>
      </c>
      <c r="L38" s="2">
        <f t="shared" si="3"/>
        <v>-3608380</v>
      </c>
      <c r="M38" s="2">
        <f t="shared" si="3"/>
        <v>508666</v>
      </c>
      <c r="N38" s="2">
        <f t="shared" si="3"/>
        <v>-3894277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-2779492</v>
      </c>
      <c r="X38" s="2">
        <f t="shared" si="3"/>
        <v>5994762</v>
      </c>
      <c r="Y38" s="2">
        <f t="shared" si="3"/>
        <v>-8774254</v>
      </c>
      <c r="Z38" s="34">
        <f>+IF(X38&lt;&gt;0,+(Y38/X38)*100,0)</f>
        <v>-146.36534361163962</v>
      </c>
      <c r="AA38" s="35">
        <f>+AA17+AA27+AA36</f>
        <v>11989524</v>
      </c>
    </row>
    <row r="39" spans="1:27" x14ac:dyDescent="0.25">
      <c r="A39" s="23" t="s">
        <v>60</v>
      </c>
      <c r="B39" s="17"/>
      <c r="C39" s="32">
        <v>22686941</v>
      </c>
      <c r="D39" s="32"/>
      <c r="E39" s="33">
        <v>22688743</v>
      </c>
      <c r="F39" s="2">
        <v>22688743</v>
      </c>
      <c r="G39" s="2">
        <v>32605320</v>
      </c>
      <c r="H39" s="2">
        <f>+G40+H60</f>
        <v>34064079</v>
      </c>
      <c r="I39" s="2">
        <f>+H40+I60</f>
        <v>34190262</v>
      </c>
      <c r="J39" s="2">
        <f>+G39</f>
        <v>32605320</v>
      </c>
      <c r="K39" s="2">
        <f>+I40+K60</f>
        <v>33720105</v>
      </c>
      <c r="L39" s="2">
        <f>+K40+L60</f>
        <v>32925542</v>
      </c>
      <c r="M39" s="2">
        <f>+L40+M60</f>
        <v>29317162</v>
      </c>
      <c r="N39" s="2">
        <f>+K39</f>
        <v>33720105</v>
      </c>
      <c r="O39" s="2">
        <f>+M40+O60</f>
        <v>29825828</v>
      </c>
      <c r="P39" s="2">
        <f>+O40+P60</f>
        <v>29825828</v>
      </c>
      <c r="Q39" s="2">
        <f>+P40+Q60</f>
        <v>29825828</v>
      </c>
      <c r="R39" s="2">
        <f>+O39</f>
        <v>29825828</v>
      </c>
      <c r="S39" s="2">
        <f>+Q40+S60</f>
        <v>29825828</v>
      </c>
      <c r="T39" s="2">
        <f>+S40+T60</f>
        <v>29825828</v>
      </c>
      <c r="U39" s="2">
        <f>+T40+U60</f>
        <v>29825828</v>
      </c>
      <c r="V39" s="2">
        <f>+S39</f>
        <v>29825828</v>
      </c>
      <c r="W39" s="2">
        <f>+G39</f>
        <v>32605320</v>
      </c>
      <c r="X39" s="2">
        <v>22688743</v>
      </c>
      <c r="Y39" s="2">
        <f>+W39-X39</f>
        <v>9916577</v>
      </c>
      <c r="Z39" s="34">
        <f>+IF(X39&lt;&gt;0,+(Y39/X39)*100,0)</f>
        <v>43.707035687256891</v>
      </c>
      <c r="AA39" s="35">
        <v>22688743</v>
      </c>
    </row>
    <row r="40" spans="1:27" x14ac:dyDescent="0.25">
      <c r="A40" s="41" t="s">
        <v>62</v>
      </c>
      <c r="B40" s="42" t="s">
        <v>61</v>
      </c>
      <c r="C40" s="43">
        <f>+C38+C39</f>
        <v>33138552</v>
      </c>
      <c r="D40" s="43">
        <f t="shared" ref="D40:AA40" si="4">+D38+D39</f>
        <v>0</v>
      </c>
      <c r="E40" s="44">
        <f t="shared" si="4"/>
        <v>34678267</v>
      </c>
      <c r="F40" s="45">
        <f t="shared" si="4"/>
        <v>34678267</v>
      </c>
      <c r="G40" s="45">
        <f t="shared" si="4"/>
        <v>34064079</v>
      </c>
      <c r="H40" s="45">
        <f t="shared" si="4"/>
        <v>34190262</v>
      </c>
      <c r="I40" s="45">
        <f t="shared" si="4"/>
        <v>33720105</v>
      </c>
      <c r="J40" s="45">
        <f>+I40</f>
        <v>33720105</v>
      </c>
      <c r="K40" s="45">
        <f t="shared" si="4"/>
        <v>32925542</v>
      </c>
      <c r="L40" s="45">
        <f t="shared" si="4"/>
        <v>29317162</v>
      </c>
      <c r="M40" s="45">
        <f t="shared" si="4"/>
        <v>29825828</v>
      </c>
      <c r="N40" s="45">
        <f>+M40</f>
        <v>29825828</v>
      </c>
      <c r="O40" s="45">
        <f t="shared" si="4"/>
        <v>29825828</v>
      </c>
      <c r="P40" s="45">
        <f t="shared" si="4"/>
        <v>29825828</v>
      </c>
      <c r="Q40" s="45">
        <f t="shared" si="4"/>
        <v>29825828</v>
      </c>
      <c r="R40" s="45">
        <f>+Q40</f>
        <v>29825828</v>
      </c>
      <c r="S40" s="45">
        <f t="shared" si="4"/>
        <v>29825828</v>
      </c>
      <c r="T40" s="45">
        <f t="shared" si="4"/>
        <v>29825828</v>
      </c>
      <c r="U40" s="45">
        <f t="shared" si="4"/>
        <v>29825828</v>
      </c>
      <c r="V40" s="45">
        <f>+U40</f>
        <v>29825828</v>
      </c>
      <c r="W40" s="45">
        <f>+V40</f>
        <v>29825828</v>
      </c>
      <c r="X40" s="45">
        <f t="shared" si="4"/>
        <v>28683505</v>
      </c>
      <c r="Y40" s="45">
        <f t="shared" si="4"/>
        <v>1142323</v>
      </c>
      <c r="Z40" s="46">
        <f>+IF(X40&lt;&gt;0,+(Y40/X40)*100,0)</f>
        <v>3.9825084138078664</v>
      </c>
      <c r="AA40" s="47">
        <f t="shared" si="4"/>
        <v>34678267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32605320</v>
      </c>
      <c r="J60">
        <v>32605320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1279742</v>
      </c>
      <c r="F7" s="20">
        <v>1279742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639870</v>
      </c>
      <c r="Y7" s="20">
        <v>-639870</v>
      </c>
      <c r="Z7" s="21">
        <v>-100</v>
      </c>
      <c r="AA7" s="22">
        <v>1279742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-1448501</v>
      </c>
      <c r="D14" s="18"/>
      <c r="E14" s="19">
        <v>-11037219</v>
      </c>
      <c r="F14" s="20">
        <v>-11037219</v>
      </c>
      <c r="G14" s="20">
        <v>1543578</v>
      </c>
      <c r="H14" s="20">
        <v>-1634530</v>
      </c>
      <c r="I14" s="20">
        <v>1357485</v>
      </c>
      <c r="J14" s="20">
        <v>1266533</v>
      </c>
      <c r="K14" s="20">
        <v>-1542161</v>
      </c>
      <c r="L14" s="20">
        <v>-93309</v>
      </c>
      <c r="M14" s="20">
        <v>-93974</v>
      </c>
      <c r="N14" s="20">
        <v>-1729444</v>
      </c>
      <c r="O14" s="20"/>
      <c r="P14" s="20"/>
      <c r="Q14" s="20"/>
      <c r="R14" s="20"/>
      <c r="S14" s="20"/>
      <c r="T14" s="20"/>
      <c r="U14" s="20"/>
      <c r="V14" s="20"/>
      <c r="W14" s="20">
        <v>-462911</v>
      </c>
      <c r="X14" s="20">
        <v>-5518608</v>
      </c>
      <c r="Y14" s="20">
        <v>5055697</v>
      </c>
      <c r="Z14" s="21">
        <v>-91.611815878206968</v>
      </c>
      <c r="AA14" s="22">
        <v>-11037219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-1448501</v>
      </c>
      <c r="D17" s="26">
        <f>SUM(D6:D16)</f>
        <v>0</v>
      </c>
      <c r="E17" s="27">
        <f t="shared" si="0"/>
        <v>-9757477</v>
      </c>
      <c r="F17" s="28">
        <f t="shared" si="0"/>
        <v>-9757477</v>
      </c>
      <c r="G17" s="28">
        <f t="shared" si="0"/>
        <v>1543578</v>
      </c>
      <c r="H17" s="28">
        <f t="shared" si="0"/>
        <v>-1634530</v>
      </c>
      <c r="I17" s="28">
        <f t="shared" si="0"/>
        <v>1357485</v>
      </c>
      <c r="J17" s="28">
        <f t="shared" si="0"/>
        <v>1266533</v>
      </c>
      <c r="K17" s="28">
        <f t="shared" si="0"/>
        <v>-1542161</v>
      </c>
      <c r="L17" s="28">
        <f t="shared" si="0"/>
        <v>-93309</v>
      </c>
      <c r="M17" s="28">
        <f t="shared" si="0"/>
        <v>-93974</v>
      </c>
      <c r="N17" s="28">
        <f t="shared" si="0"/>
        <v>-1729444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-462911</v>
      </c>
      <c r="X17" s="28">
        <f t="shared" si="0"/>
        <v>-4878738</v>
      </c>
      <c r="Y17" s="28">
        <f t="shared" si="0"/>
        <v>4415827</v>
      </c>
      <c r="Z17" s="29">
        <f>+IF(X17&lt;&gt;0,+(Y17/X17)*100,0)</f>
        <v>-90.511665106837057</v>
      </c>
      <c r="AA17" s="30">
        <f>SUM(AA6:AA16)</f>
        <v>-9757477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-1448501</v>
      </c>
      <c r="D38" s="32">
        <f>+D17+D27+D36</f>
        <v>0</v>
      </c>
      <c r="E38" s="33">
        <f t="shared" si="3"/>
        <v>-9757477</v>
      </c>
      <c r="F38" s="2">
        <f t="shared" si="3"/>
        <v>-9757477</v>
      </c>
      <c r="G38" s="2">
        <f t="shared" si="3"/>
        <v>1543578</v>
      </c>
      <c r="H38" s="2">
        <f t="shared" si="3"/>
        <v>-1634530</v>
      </c>
      <c r="I38" s="2">
        <f t="shared" si="3"/>
        <v>1357485</v>
      </c>
      <c r="J38" s="2">
        <f t="shared" si="3"/>
        <v>1266533</v>
      </c>
      <c r="K38" s="2">
        <f t="shared" si="3"/>
        <v>-1542161</v>
      </c>
      <c r="L38" s="2">
        <f t="shared" si="3"/>
        <v>-93309</v>
      </c>
      <c r="M38" s="2">
        <f t="shared" si="3"/>
        <v>-93974</v>
      </c>
      <c r="N38" s="2">
        <f t="shared" si="3"/>
        <v>-1729444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-462911</v>
      </c>
      <c r="X38" s="2">
        <f t="shared" si="3"/>
        <v>-4878738</v>
      </c>
      <c r="Y38" s="2">
        <f t="shared" si="3"/>
        <v>4415827</v>
      </c>
      <c r="Z38" s="34">
        <f>+IF(X38&lt;&gt;0,+(Y38/X38)*100,0)</f>
        <v>-90.511665106837057</v>
      </c>
      <c r="AA38" s="35">
        <f>+AA17+AA27+AA36</f>
        <v>-9757477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1543578</v>
      </c>
      <c r="I39" s="2">
        <f>+H40+I60</f>
        <v>-90952</v>
      </c>
      <c r="J39" s="2">
        <f>+G39</f>
        <v>0</v>
      </c>
      <c r="K39" s="2">
        <f>+I40+K60</f>
        <v>1266533</v>
      </c>
      <c r="L39" s="2">
        <f>+K40+L60</f>
        <v>-275628</v>
      </c>
      <c r="M39" s="2">
        <f>+L40+M60</f>
        <v>-368937</v>
      </c>
      <c r="N39" s="2">
        <f>+K39</f>
        <v>1266533</v>
      </c>
      <c r="O39" s="2">
        <f>+M40+O60</f>
        <v>-462911</v>
      </c>
      <c r="P39" s="2">
        <f>+O40+P60</f>
        <v>-462911</v>
      </c>
      <c r="Q39" s="2">
        <f>+P40+Q60</f>
        <v>-462911</v>
      </c>
      <c r="R39" s="2">
        <f>+O39</f>
        <v>-462911</v>
      </c>
      <c r="S39" s="2">
        <f>+Q40+S60</f>
        <v>-462911</v>
      </c>
      <c r="T39" s="2">
        <f>+S40+T60</f>
        <v>-462911</v>
      </c>
      <c r="U39" s="2">
        <f>+T40+U60</f>
        <v>-462911</v>
      </c>
      <c r="V39" s="2">
        <f>+S39</f>
        <v>-462911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-1448501</v>
      </c>
      <c r="D40" s="43">
        <f t="shared" ref="D40:AA40" si="4">+D38+D39</f>
        <v>0</v>
      </c>
      <c r="E40" s="44">
        <f t="shared" si="4"/>
        <v>-9757477</v>
      </c>
      <c r="F40" s="45">
        <f t="shared" si="4"/>
        <v>-9757477</v>
      </c>
      <c r="G40" s="45">
        <f t="shared" si="4"/>
        <v>1543578</v>
      </c>
      <c r="H40" s="45">
        <f t="shared" si="4"/>
        <v>-90952</v>
      </c>
      <c r="I40" s="45">
        <f t="shared" si="4"/>
        <v>1266533</v>
      </c>
      <c r="J40" s="45">
        <f>+I40</f>
        <v>1266533</v>
      </c>
      <c r="K40" s="45">
        <f t="shared" si="4"/>
        <v>-275628</v>
      </c>
      <c r="L40" s="45">
        <f t="shared" si="4"/>
        <v>-368937</v>
      </c>
      <c r="M40" s="45">
        <f t="shared" si="4"/>
        <v>-462911</v>
      </c>
      <c r="N40" s="45">
        <f>+M40</f>
        <v>-462911</v>
      </c>
      <c r="O40" s="45">
        <f t="shared" si="4"/>
        <v>-462911</v>
      </c>
      <c r="P40" s="45">
        <f t="shared" si="4"/>
        <v>-462911</v>
      </c>
      <c r="Q40" s="45">
        <f t="shared" si="4"/>
        <v>-462911</v>
      </c>
      <c r="R40" s="45">
        <f>+Q40</f>
        <v>-462911</v>
      </c>
      <c r="S40" s="45">
        <f t="shared" si="4"/>
        <v>-462911</v>
      </c>
      <c r="T40" s="45">
        <f t="shared" si="4"/>
        <v>-462911</v>
      </c>
      <c r="U40" s="45">
        <f t="shared" si="4"/>
        <v>-462911</v>
      </c>
      <c r="V40" s="45">
        <f>+U40</f>
        <v>-462911</v>
      </c>
      <c r="W40" s="45">
        <f>+V40</f>
        <v>-462911</v>
      </c>
      <c r="X40" s="45">
        <f t="shared" si="4"/>
        <v>-4878738</v>
      </c>
      <c r="Y40" s="45">
        <f t="shared" si="4"/>
        <v>4415827</v>
      </c>
      <c r="Z40" s="46">
        <f>+IF(X40&lt;&gt;0,+(Y40/X40)*100,0)</f>
        <v>-90.511665106837057</v>
      </c>
      <c r="AA40" s="47">
        <f t="shared" si="4"/>
        <v>-9757477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13095007</v>
      </c>
      <c r="F7" s="20">
        <v>13095007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6547506</v>
      </c>
      <c r="Y7" s="20">
        <v>-6547506</v>
      </c>
      <c r="Z7" s="21">
        <v>-100</v>
      </c>
      <c r="AA7" s="22">
        <v>13095007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11222000</v>
      </c>
      <c r="F9" s="20">
        <v>11222000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5611002</v>
      </c>
      <c r="Y9" s="20">
        <v>-5611002</v>
      </c>
      <c r="Z9" s="21">
        <v>-100</v>
      </c>
      <c r="AA9" s="22">
        <v>11222000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67524641</v>
      </c>
      <c r="D14" s="18"/>
      <c r="E14" s="19">
        <v>-11974335</v>
      </c>
      <c r="F14" s="20">
        <v>-11974335</v>
      </c>
      <c r="G14" s="20">
        <v>-9300779</v>
      </c>
      <c r="H14" s="20">
        <v>-9031260</v>
      </c>
      <c r="I14" s="20">
        <v>-9295577</v>
      </c>
      <c r="J14" s="20">
        <v>-27627616</v>
      </c>
      <c r="K14" s="20">
        <v>-8948461</v>
      </c>
      <c r="L14" s="20">
        <v>-10644469</v>
      </c>
      <c r="M14" s="20">
        <v>-9497802</v>
      </c>
      <c r="N14" s="20">
        <v>-29090732</v>
      </c>
      <c r="O14" s="20"/>
      <c r="P14" s="20"/>
      <c r="Q14" s="20"/>
      <c r="R14" s="20"/>
      <c r="S14" s="20"/>
      <c r="T14" s="20"/>
      <c r="U14" s="20"/>
      <c r="V14" s="20"/>
      <c r="W14" s="20">
        <v>-56718348</v>
      </c>
      <c r="X14" s="20">
        <v>-5987172</v>
      </c>
      <c r="Y14" s="20">
        <v>-50731176</v>
      </c>
      <c r="Z14" s="21">
        <v>847.3311940929708</v>
      </c>
      <c r="AA14" s="22">
        <v>-11974335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67524641</v>
      </c>
      <c r="D17" s="26">
        <f>SUM(D6:D16)</f>
        <v>0</v>
      </c>
      <c r="E17" s="27">
        <f t="shared" si="0"/>
        <v>12342672</v>
      </c>
      <c r="F17" s="28">
        <f t="shared" si="0"/>
        <v>12342672</v>
      </c>
      <c r="G17" s="28">
        <f t="shared" si="0"/>
        <v>-9300779</v>
      </c>
      <c r="H17" s="28">
        <f t="shared" si="0"/>
        <v>-9031260</v>
      </c>
      <c r="I17" s="28">
        <f t="shared" si="0"/>
        <v>-9295577</v>
      </c>
      <c r="J17" s="28">
        <f t="shared" si="0"/>
        <v>-27627616</v>
      </c>
      <c r="K17" s="28">
        <f t="shared" si="0"/>
        <v>-8948461</v>
      </c>
      <c r="L17" s="28">
        <f t="shared" si="0"/>
        <v>-10644469</v>
      </c>
      <c r="M17" s="28">
        <f t="shared" si="0"/>
        <v>-9497802</v>
      </c>
      <c r="N17" s="28">
        <f t="shared" si="0"/>
        <v>-29090732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-56718348</v>
      </c>
      <c r="X17" s="28">
        <f t="shared" si="0"/>
        <v>6171336</v>
      </c>
      <c r="Y17" s="28">
        <f t="shared" si="0"/>
        <v>-62889684</v>
      </c>
      <c r="Z17" s="29">
        <f>+IF(X17&lt;&gt;0,+(Y17/X17)*100,0)</f>
        <v>-1019.0610914719276</v>
      </c>
      <c r="AA17" s="30">
        <f>SUM(AA6:AA16)</f>
        <v>12342672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67524641</v>
      </c>
      <c r="D38" s="32">
        <f>+D17+D27+D36</f>
        <v>0</v>
      </c>
      <c r="E38" s="33">
        <f t="shared" si="3"/>
        <v>12342672</v>
      </c>
      <c r="F38" s="2">
        <f t="shared" si="3"/>
        <v>12342672</v>
      </c>
      <c r="G38" s="2">
        <f t="shared" si="3"/>
        <v>-9300779</v>
      </c>
      <c r="H38" s="2">
        <f t="shared" si="3"/>
        <v>-9031260</v>
      </c>
      <c r="I38" s="2">
        <f t="shared" si="3"/>
        <v>-9295577</v>
      </c>
      <c r="J38" s="2">
        <f t="shared" si="3"/>
        <v>-27627616</v>
      </c>
      <c r="K38" s="2">
        <f t="shared" si="3"/>
        <v>-8948461</v>
      </c>
      <c r="L38" s="2">
        <f t="shared" si="3"/>
        <v>-10644469</v>
      </c>
      <c r="M38" s="2">
        <f t="shared" si="3"/>
        <v>-9497802</v>
      </c>
      <c r="N38" s="2">
        <f t="shared" si="3"/>
        <v>-29090732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-56718348</v>
      </c>
      <c r="X38" s="2">
        <f t="shared" si="3"/>
        <v>6171336</v>
      </c>
      <c r="Y38" s="2">
        <f t="shared" si="3"/>
        <v>-62889684</v>
      </c>
      <c r="Z38" s="34">
        <f>+IF(X38&lt;&gt;0,+(Y38/X38)*100,0)</f>
        <v>-1019.0610914719276</v>
      </c>
      <c r="AA38" s="35">
        <f>+AA17+AA27+AA36</f>
        <v>12342672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-9300779</v>
      </c>
      <c r="I39" s="2">
        <f>+H40+I60</f>
        <v>-18332039</v>
      </c>
      <c r="J39" s="2">
        <f>+G39</f>
        <v>0</v>
      </c>
      <c r="K39" s="2">
        <f>+I40+K60</f>
        <v>-27627616</v>
      </c>
      <c r="L39" s="2">
        <f>+K40+L60</f>
        <v>-36576077</v>
      </c>
      <c r="M39" s="2">
        <f>+L40+M60</f>
        <v>-47220546</v>
      </c>
      <c r="N39" s="2">
        <f>+K39</f>
        <v>-27627616</v>
      </c>
      <c r="O39" s="2">
        <f>+M40+O60</f>
        <v>-56718348</v>
      </c>
      <c r="P39" s="2">
        <f>+O40+P60</f>
        <v>-56718348</v>
      </c>
      <c r="Q39" s="2">
        <f>+P40+Q60</f>
        <v>-56718348</v>
      </c>
      <c r="R39" s="2">
        <f>+O39</f>
        <v>-56718348</v>
      </c>
      <c r="S39" s="2">
        <f>+Q40+S60</f>
        <v>-56718348</v>
      </c>
      <c r="T39" s="2">
        <f>+S40+T60</f>
        <v>-56718348</v>
      </c>
      <c r="U39" s="2">
        <f>+T40+U60</f>
        <v>-56718348</v>
      </c>
      <c r="V39" s="2">
        <f>+S39</f>
        <v>-56718348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67524641</v>
      </c>
      <c r="D40" s="43">
        <f t="shared" ref="D40:AA40" si="4">+D38+D39</f>
        <v>0</v>
      </c>
      <c r="E40" s="44">
        <f t="shared" si="4"/>
        <v>12342672</v>
      </c>
      <c r="F40" s="45">
        <f t="shared" si="4"/>
        <v>12342672</v>
      </c>
      <c r="G40" s="45">
        <f t="shared" si="4"/>
        <v>-9300779</v>
      </c>
      <c r="H40" s="45">
        <f t="shared" si="4"/>
        <v>-18332039</v>
      </c>
      <c r="I40" s="45">
        <f t="shared" si="4"/>
        <v>-27627616</v>
      </c>
      <c r="J40" s="45">
        <f>+I40</f>
        <v>-27627616</v>
      </c>
      <c r="K40" s="45">
        <f t="shared" si="4"/>
        <v>-36576077</v>
      </c>
      <c r="L40" s="45">
        <f t="shared" si="4"/>
        <v>-47220546</v>
      </c>
      <c r="M40" s="45">
        <f t="shared" si="4"/>
        <v>-56718348</v>
      </c>
      <c r="N40" s="45">
        <f>+M40</f>
        <v>-56718348</v>
      </c>
      <c r="O40" s="45">
        <f t="shared" si="4"/>
        <v>-56718348</v>
      </c>
      <c r="P40" s="45">
        <f t="shared" si="4"/>
        <v>-56718348</v>
      </c>
      <c r="Q40" s="45">
        <f t="shared" si="4"/>
        <v>-56718348</v>
      </c>
      <c r="R40" s="45">
        <f>+Q40</f>
        <v>-56718348</v>
      </c>
      <c r="S40" s="45">
        <f t="shared" si="4"/>
        <v>-56718348</v>
      </c>
      <c r="T40" s="45">
        <f t="shared" si="4"/>
        <v>-56718348</v>
      </c>
      <c r="U40" s="45">
        <f t="shared" si="4"/>
        <v>-56718348</v>
      </c>
      <c r="V40" s="45">
        <f>+U40</f>
        <v>-56718348</v>
      </c>
      <c r="W40" s="45">
        <f>+V40</f>
        <v>-56718348</v>
      </c>
      <c r="X40" s="45">
        <f t="shared" si="4"/>
        <v>6171336</v>
      </c>
      <c r="Y40" s="45">
        <f t="shared" si="4"/>
        <v>-62889684</v>
      </c>
      <c r="Z40" s="46">
        <f>+IF(X40&lt;&gt;0,+(Y40/X40)*100,0)</f>
        <v>-1019.0610914719276</v>
      </c>
      <c r="AA40" s="47">
        <f t="shared" si="4"/>
        <v>12342672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411885</v>
      </c>
      <c r="F7" s="20">
        <v>411885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205944</v>
      </c>
      <c r="Y7" s="20">
        <v>-205944</v>
      </c>
      <c r="Z7" s="21">
        <v>-100</v>
      </c>
      <c r="AA7" s="22">
        <v>411885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-1050000</v>
      </c>
      <c r="F14" s="20">
        <v>-1050000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-525006</v>
      </c>
      <c r="Y14" s="20">
        <v>525006</v>
      </c>
      <c r="Z14" s="21">
        <v>-100</v>
      </c>
      <c r="AA14" s="22">
        <v>-1050000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-638115</v>
      </c>
      <c r="F17" s="28">
        <f t="shared" si="0"/>
        <v>-638115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-319062</v>
      </c>
      <c r="Y17" s="28">
        <f t="shared" si="0"/>
        <v>319062</v>
      </c>
      <c r="Z17" s="29">
        <f>+IF(X17&lt;&gt;0,+(Y17/X17)*100,0)</f>
        <v>-100</v>
      </c>
      <c r="AA17" s="30">
        <f>SUM(AA6:AA16)</f>
        <v>-638115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-838115</v>
      </c>
      <c r="F38" s="2">
        <f t="shared" si="3"/>
        <v>-838115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-419064</v>
      </c>
      <c r="Y38" s="2">
        <f t="shared" si="3"/>
        <v>419064</v>
      </c>
      <c r="Z38" s="34">
        <f>+IF(X38&lt;&gt;0,+(Y38/X38)*100,0)</f>
        <v>-100</v>
      </c>
      <c r="AA38" s="35">
        <f>+AA17+AA27+AA36</f>
        <v>-838115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-838115</v>
      </c>
      <c r="F40" s="45">
        <f t="shared" si="4"/>
        <v>-838115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-419064</v>
      </c>
      <c r="Y40" s="45">
        <f t="shared" si="4"/>
        <v>419064</v>
      </c>
      <c r="Z40" s="46">
        <f>+IF(X40&lt;&gt;0,+(Y40/X40)*100,0)</f>
        <v>-100</v>
      </c>
      <c r="AA40" s="47">
        <f t="shared" si="4"/>
        <v>-838115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391478</v>
      </c>
      <c r="D14" s="18"/>
      <c r="E14" s="19">
        <v>-7843891</v>
      </c>
      <c r="F14" s="20">
        <v>-7843891</v>
      </c>
      <c r="G14" s="20">
        <v>13414</v>
      </c>
      <c r="H14" s="20">
        <v>20461</v>
      </c>
      <c r="I14" s="20">
        <v>23911</v>
      </c>
      <c r="J14" s="20">
        <v>57786</v>
      </c>
      <c r="K14" s="20">
        <v>26840</v>
      </c>
      <c r="L14" s="20">
        <v>27744</v>
      </c>
      <c r="M14" s="20">
        <v>26228</v>
      </c>
      <c r="N14" s="20">
        <v>80812</v>
      </c>
      <c r="O14" s="20"/>
      <c r="P14" s="20"/>
      <c r="Q14" s="20"/>
      <c r="R14" s="20"/>
      <c r="S14" s="20"/>
      <c r="T14" s="20"/>
      <c r="U14" s="20"/>
      <c r="V14" s="20"/>
      <c r="W14" s="20">
        <v>138598</v>
      </c>
      <c r="X14" s="20">
        <v>-3921942</v>
      </c>
      <c r="Y14" s="20">
        <v>4060540</v>
      </c>
      <c r="Z14" s="21">
        <v>-103.53391253618742</v>
      </c>
      <c r="AA14" s="22">
        <v>-7843891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391478</v>
      </c>
      <c r="D17" s="26">
        <f>SUM(D6:D16)</f>
        <v>0</v>
      </c>
      <c r="E17" s="27">
        <f t="shared" si="0"/>
        <v>-7843891</v>
      </c>
      <c r="F17" s="28">
        <f t="shared" si="0"/>
        <v>-7843891</v>
      </c>
      <c r="G17" s="28">
        <f t="shared" si="0"/>
        <v>13414</v>
      </c>
      <c r="H17" s="28">
        <f t="shared" si="0"/>
        <v>20461</v>
      </c>
      <c r="I17" s="28">
        <f t="shared" si="0"/>
        <v>23911</v>
      </c>
      <c r="J17" s="28">
        <f t="shared" si="0"/>
        <v>57786</v>
      </c>
      <c r="K17" s="28">
        <f t="shared" si="0"/>
        <v>26840</v>
      </c>
      <c r="L17" s="28">
        <f t="shared" si="0"/>
        <v>27744</v>
      </c>
      <c r="M17" s="28">
        <f t="shared" si="0"/>
        <v>26228</v>
      </c>
      <c r="N17" s="28">
        <f t="shared" si="0"/>
        <v>80812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138598</v>
      </c>
      <c r="X17" s="28">
        <f t="shared" si="0"/>
        <v>-3921942</v>
      </c>
      <c r="Y17" s="28">
        <f t="shared" si="0"/>
        <v>4060540</v>
      </c>
      <c r="Z17" s="29">
        <f>+IF(X17&lt;&gt;0,+(Y17/X17)*100,0)</f>
        <v>-103.53391253618742</v>
      </c>
      <c r="AA17" s="30">
        <f>SUM(AA6:AA16)</f>
        <v>-7843891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391478</v>
      </c>
      <c r="D38" s="32">
        <f>+D17+D27+D36</f>
        <v>0</v>
      </c>
      <c r="E38" s="33">
        <f t="shared" si="3"/>
        <v>-7843891</v>
      </c>
      <c r="F38" s="2">
        <f t="shared" si="3"/>
        <v>-7843891</v>
      </c>
      <c r="G38" s="2">
        <f t="shared" si="3"/>
        <v>13414</v>
      </c>
      <c r="H38" s="2">
        <f t="shared" si="3"/>
        <v>20461</v>
      </c>
      <c r="I38" s="2">
        <f t="shared" si="3"/>
        <v>23911</v>
      </c>
      <c r="J38" s="2">
        <f t="shared" si="3"/>
        <v>57786</v>
      </c>
      <c r="K38" s="2">
        <f t="shared" si="3"/>
        <v>26840</v>
      </c>
      <c r="L38" s="2">
        <f t="shared" si="3"/>
        <v>27744</v>
      </c>
      <c r="M38" s="2">
        <f t="shared" si="3"/>
        <v>26228</v>
      </c>
      <c r="N38" s="2">
        <f t="shared" si="3"/>
        <v>80812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138598</v>
      </c>
      <c r="X38" s="2">
        <f t="shared" si="3"/>
        <v>-3921942</v>
      </c>
      <c r="Y38" s="2">
        <f t="shared" si="3"/>
        <v>4060540</v>
      </c>
      <c r="Z38" s="34">
        <f>+IF(X38&lt;&gt;0,+(Y38/X38)*100,0)</f>
        <v>-103.53391253618742</v>
      </c>
      <c r="AA38" s="35">
        <f>+AA17+AA27+AA36</f>
        <v>-7843891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13414</v>
      </c>
      <c r="I39" s="2">
        <f>+H40+I60</f>
        <v>33875</v>
      </c>
      <c r="J39" s="2">
        <f>+G39</f>
        <v>0</v>
      </c>
      <c r="K39" s="2">
        <f>+I40+K60</f>
        <v>57786</v>
      </c>
      <c r="L39" s="2">
        <f>+K40+L60</f>
        <v>84626</v>
      </c>
      <c r="M39" s="2">
        <f>+L40+M60</f>
        <v>112370</v>
      </c>
      <c r="N39" s="2">
        <f>+K39</f>
        <v>57786</v>
      </c>
      <c r="O39" s="2">
        <f>+M40+O60</f>
        <v>138598</v>
      </c>
      <c r="P39" s="2">
        <f>+O40+P60</f>
        <v>138598</v>
      </c>
      <c r="Q39" s="2">
        <f>+P40+Q60</f>
        <v>138598</v>
      </c>
      <c r="R39" s="2">
        <f>+O39</f>
        <v>138598</v>
      </c>
      <c r="S39" s="2">
        <f>+Q40+S60</f>
        <v>138598</v>
      </c>
      <c r="T39" s="2">
        <f>+S40+T60</f>
        <v>138598</v>
      </c>
      <c r="U39" s="2">
        <f>+T40+U60</f>
        <v>138598</v>
      </c>
      <c r="V39" s="2">
        <f>+S39</f>
        <v>138598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391478</v>
      </c>
      <c r="D40" s="43">
        <f t="shared" ref="D40:AA40" si="4">+D38+D39</f>
        <v>0</v>
      </c>
      <c r="E40" s="44">
        <f t="shared" si="4"/>
        <v>-7843891</v>
      </c>
      <c r="F40" s="45">
        <f t="shared" si="4"/>
        <v>-7843891</v>
      </c>
      <c r="G40" s="45">
        <f t="shared" si="4"/>
        <v>13414</v>
      </c>
      <c r="H40" s="45">
        <f t="shared" si="4"/>
        <v>33875</v>
      </c>
      <c r="I40" s="45">
        <f t="shared" si="4"/>
        <v>57786</v>
      </c>
      <c r="J40" s="45">
        <f>+I40</f>
        <v>57786</v>
      </c>
      <c r="K40" s="45">
        <f t="shared" si="4"/>
        <v>84626</v>
      </c>
      <c r="L40" s="45">
        <f t="shared" si="4"/>
        <v>112370</v>
      </c>
      <c r="M40" s="45">
        <f t="shared" si="4"/>
        <v>138598</v>
      </c>
      <c r="N40" s="45">
        <f>+M40</f>
        <v>138598</v>
      </c>
      <c r="O40" s="45">
        <f t="shared" si="4"/>
        <v>138598</v>
      </c>
      <c r="P40" s="45">
        <f t="shared" si="4"/>
        <v>138598</v>
      </c>
      <c r="Q40" s="45">
        <f t="shared" si="4"/>
        <v>138598</v>
      </c>
      <c r="R40" s="45">
        <f>+Q40</f>
        <v>138598</v>
      </c>
      <c r="S40" s="45">
        <f t="shared" si="4"/>
        <v>138598</v>
      </c>
      <c r="T40" s="45">
        <f t="shared" si="4"/>
        <v>138598</v>
      </c>
      <c r="U40" s="45">
        <f t="shared" si="4"/>
        <v>138598</v>
      </c>
      <c r="V40" s="45">
        <f>+U40</f>
        <v>138598</v>
      </c>
      <c r="W40" s="45">
        <f>+V40</f>
        <v>138598</v>
      </c>
      <c r="X40" s="45">
        <f t="shared" si="4"/>
        <v>-3921942</v>
      </c>
      <c r="Y40" s="45">
        <f t="shared" si="4"/>
        <v>4060540</v>
      </c>
      <c r="Z40" s="46">
        <f>+IF(X40&lt;&gt;0,+(Y40/X40)*100,0)</f>
        <v>-103.53391253618742</v>
      </c>
      <c r="AA40" s="47">
        <f t="shared" si="4"/>
        <v>-7843891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5562919</v>
      </c>
      <c r="F7" s="20">
        <v>5562919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2781462</v>
      </c>
      <c r="Y7" s="20">
        <v>-2781462</v>
      </c>
      <c r="Z7" s="21">
        <v>-100</v>
      </c>
      <c r="AA7" s="22">
        <v>5562919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17488875</v>
      </c>
      <c r="F9" s="20">
        <v>17488875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8744436</v>
      </c>
      <c r="Y9" s="20">
        <v>-8744436</v>
      </c>
      <c r="Z9" s="21">
        <v>-100</v>
      </c>
      <c r="AA9" s="22">
        <v>17488875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-24242557</v>
      </c>
      <c r="F14" s="20">
        <v>-24242557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-12121290</v>
      </c>
      <c r="Y14" s="20">
        <v>12121290</v>
      </c>
      <c r="Z14" s="21">
        <v>-100</v>
      </c>
      <c r="AA14" s="22">
        <v>-24242557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-1190763</v>
      </c>
      <c r="F17" s="28">
        <f t="shared" si="0"/>
        <v>-1190763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-595392</v>
      </c>
      <c r="Y17" s="28">
        <f t="shared" si="0"/>
        <v>595392</v>
      </c>
      <c r="Z17" s="29">
        <f>+IF(X17&lt;&gt;0,+(Y17/X17)*100,0)</f>
        <v>-100</v>
      </c>
      <c r="AA17" s="30">
        <f>SUM(AA6:AA16)</f>
        <v>-1190763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-3350000</v>
      </c>
      <c r="F26" s="20">
        <v>-3350000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-1675002</v>
      </c>
      <c r="Y26" s="20">
        <v>1675002</v>
      </c>
      <c r="Z26" s="21">
        <v>-100</v>
      </c>
      <c r="AA26" s="22">
        <v>-3350000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-3350000</v>
      </c>
      <c r="F27" s="28">
        <f t="shared" si="1"/>
        <v>-3350000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-1675002</v>
      </c>
      <c r="Y27" s="28">
        <f t="shared" si="1"/>
        <v>1675002</v>
      </c>
      <c r="Z27" s="29">
        <f>+IF(X27&lt;&gt;0,+(Y27/X27)*100,0)</f>
        <v>-100</v>
      </c>
      <c r="AA27" s="30">
        <f>SUM(AA21:AA26)</f>
        <v>-3350000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-4540763</v>
      </c>
      <c r="F38" s="2">
        <f t="shared" si="3"/>
        <v>-4540763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-2270394</v>
      </c>
      <c r="Y38" s="2">
        <f t="shared" si="3"/>
        <v>2270394</v>
      </c>
      <c r="Z38" s="34">
        <f>+IF(X38&lt;&gt;0,+(Y38/X38)*100,0)</f>
        <v>-100</v>
      </c>
      <c r="AA38" s="35">
        <f>+AA17+AA27+AA36</f>
        <v>-4540763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-4540763</v>
      </c>
      <c r="F40" s="45">
        <f t="shared" si="4"/>
        <v>-4540763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-2270394</v>
      </c>
      <c r="Y40" s="45">
        <f t="shared" si="4"/>
        <v>2270394</v>
      </c>
      <c r="Z40" s="46">
        <f>+IF(X40&lt;&gt;0,+(Y40/X40)*100,0)</f>
        <v>-100</v>
      </c>
      <c r="AA40" s="47">
        <f t="shared" si="4"/>
        <v>-4540763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786400</v>
      </c>
      <c r="F7" s="20">
        <v>786400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393198</v>
      </c>
      <c r="Y7" s="20">
        <v>-393198</v>
      </c>
      <c r="Z7" s="21">
        <v>-100</v>
      </c>
      <c r="AA7" s="22">
        <v>786400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2042000</v>
      </c>
      <c r="F9" s="20">
        <v>2042000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1021002</v>
      </c>
      <c r="Y9" s="20">
        <v>-1021002</v>
      </c>
      <c r="Z9" s="21">
        <v>-100</v>
      </c>
      <c r="AA9" s="22">
        <v>2042000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-11835517</v>
      </c>
      <c r="F14" s="20">
        <v>-11835517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-5917758</v>
      </c>
      <c r="Y14" s="20">
        <v>5917758</v>
      </c>
      <c r="Z14" s="21">
        <v>-100</v>
      </c>
      <c r="AA14" s="22">
        <v>-11835517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-9007117</v>
      </c>
      <c r="F17" s="28">
        <f t="shared" si="0"/>
        <v>-9007117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-4503558</v>
      </c>
      <c r="Y17" s="28">
        <f t="shared" si="0"/>
        <v>4503558</v>
      </c>
      <c r="Z17" s="29">
        <f>+IF(X17&lt;&gt;0,+(Y17/X17)*100,0)</f>
        <v>-100</v>
      </c>
      <c r="AA17" s="30">
        <f>SUM(AA6:AA16)</f>
        <v>-9007117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-9007117</v>
      </c>
      <c r="F38" s="2">
        <f t="shared" si="3"/>
        <v>-9007117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-4503558</v>
      </c>
      <c r="Y38" s="2">
        <f t="shared" si="3"/>
        <v>4503558</v>
      </c>
      <c r="Z38" s="34">
        <f>+IF(X38&lt;&gt;0,+(Y38/X38)*100,0)</f>
        <v>-100</v>
      </c>
      <c r="AA38" s="35">
        <f>+AA17+AA27+AA36</f>
        <v>-9007117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-9007117</v>
      </c>
      <c r="F40" s="45">
        <f t="shared" si="4"/>
        <v>-9007117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-4503558</v>
      </c>
      <c r="Y40" s="45">
        <f t="shared" si="4"/>
        <v>4503558</v>
      </c>
      <c r="Z40" s="46">
        <f>+IF(X40&lt;&gt;0,+(Y40/X40)*100,0)</f>
        <v>-100</v>
      </c>
      <c r="AA40" s="47">
        <f t="shared" si="4"/>
        <v>-9007117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692544</v>
      </c>
      <c r="F7" s="20">
        <v>692544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346272</v>
      </c>
      <c r="Y7" s="20">
        <v>-346272</v>
      </c>
      <c r="Z7" s="21">
        <v>-100</v>
      </c>
      <c r="AA7" s="22">
        <v>692544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2376000</v>
      </c>
      <c r="F9" s="20">
        <v>2376000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1188000</v>
      </c>
      <c r="Y9" s="20">
        <v>-1188000</v>
      </c>
      <c r="Z9" s="21">
        <v>-100</v>
      </c>
      <c r="AA9" s="22">
        <v>2376000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-10439336</v>
      </c>
      <c r="F14" s="20">
        <v>-10439336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-5219688</v>
      </c>
      <c r="Y14" s="20">
        <v>5219688</v>
      </c>
      <c r="Z14" s="21">
        <v>-100</v>
      </c>
      <c r="AA14" s="22">
        <v>-10439336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-7370792</v>
      </c>
      <c r="F17" s="28">
        <f t="shared" si="0"/>
        <v>-7370792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-3685416</v>
      </c>
      <c r="Y17" s="28">
        <f t="shared" si="0"/>
        <v>3685416</v>
      </c>
      <c r="Z17" s="29">
        <f>+IF(X17&lt;&gt;0,+(Y17/X17)*100,0)</f>
        <v>-100</v>
      </c>
      <c r="AA17" s="30">
        <f>SUM(AA6:AA16)</f>
        <v>-7370792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-49998</v>
      </c>
      <c r="Y26" s="20">
        <v>49998</v>
      </c>
      <c r="Z26" s="21">
        <v>-100</v>
      </c>
      <c r="AA26" s="22">
        <v>-100000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-49998</v>
      </c>
      <c r="Y27" s="28">
        <f t="shared" si="1"/>
        <v>49998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-7470792</v>
      </c>
      <c r="F38" s="2">
        <f t="shared" si="3"/>
        <v>-7470792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-3735414</v>
      </c>
      <c r="Y38" s="2">
        <f t="shared" si="3"/>
        <v>3735414</v>
      </c>
      <c r="Z38" s="34">
        <f>+IF(X38&lt;&gt;0,+(Y38/X38)*100,0)</f>
        <v>-100</v>
      </c>
      <c r="AA38" s="35">
        <f>+AA17+AA27+AA36</f>
        <v>-7470792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-7470792</v>
      </c>
      <c r="F40" s="45">
        <f t="shared" si="4"/>
        <v>-7470792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-3735414</v>
      </c>
      <c r="Y40" s="45">
        <f t="shared" si="4"/>
        <v>3735414</v>
      </c>
      <c r="Z40" s="46">
        <f>+IF(X40&lt;&gt;0,+(Y40/X40)*100,0)</f>
        <v>-100</v>
      </c>
      <c r="AA40" s="47">
        <f t="shared" si="4"/>
        <v>-7470792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123455103</v>
      </c>
      <c r="D7" s="18"/>
      <c r="E7" s="19">
        <v>139431406</v>
      </c>
      <c r="F7" s="20">
        <v>143852535</v>
      </c>
      <c r="G7" s="20">
        <v>10611933</v>
      </c>
      <c r="H7" s="20">
        <v>10744722</v>
      </c>
      <c r="I7" s="20">
        <v>16156913</v>
      </c>
      <c r="J7" s="20">
        <v>37513568</v>
      </c>
      <c r="K7" s="20">
        <v>11718498</v>
      </c>
      <c r="L7" s="20">
        <v>10873580</v>
      </c>
      <c r="M7" s="20">
        <v>14077932</v>
      </c>
      <c r="N7" s="20">
        <v>36670010</v>
      </c>
      <c r="O7" s="20"/>
      <c r="P7" s="20"/>
      <c r="Q7" s="20"/>
      <c r="R7" s="20"/>
      <c r="S7" s="20"/>
      <c r="T7" s="20"/>
      <c r="U7" s="20"/>
      <c r="V7" s="20"/>
      <c r="W7" s="20">
        <v>74183578</v>
      </c>
      <c r="X7" s="20">
        <v>78621686</v>
      </c>
      <c r="Y7" s="20">
        <v>-4438108</v>
      </c>
      <c r="Z7" s="21">
        <v>-5.644890393217973</v>
      </c>
      <c r="AA7" s="22">
        <v>143852535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71246</v>
      </c>
      <c r="F8" s="20">
        <v>104021</v>
      </c>
      <c r="G8" s="20"/>
      <c r="H8" s="20"/>
      <c r="I8" s="20"/>
      <c r="J8" s="20"/>
      <c r="K8" s="20"/>
      <c r="L8" s="20"/>
      <c r="M8" s="20">
        <v>39</v>
      </c>
      <c r="N8" s="20">
        <v>39</v>
      </c>
      <c r="O8" s="20"/>
      <c r="P8" s="20"/>
      <c r="Q8" s="20"/>
      <c r="R8" s="20"/>
      <c r="S8" s="20"/>
      <c r="T8" s="20"/>
      <c r="U8" s="20"/>
      <c r="V8" s="20"/>
      <c r="W8" s="20">
        <v>39</v>
      </c>
      <c r="X8" s="20">
        <v>37</v>
      </c>
      <c r="Y8" s="20">
        <v>2</v>
      </c>
      <c r="Z8" s="21">
        <v>5.4054054054054053</v>
      </c>
      <c r="AA8" s="22">
        <v>104021</v>
      </c>
    </row>
    <row r="9" spans="1:27" x14ac:dyDescent="0.25">
      <c r="A9" s="23" t="s">
        <v>37</v>
      </c>
      <c r="B9" s="17" t="s">
        <v>6</v>
      </c>
      <c r="C9" s="18">
        <v>105687690</v>
      </c>
      <c r="D9" s="18"/>
      <c r="E9" s="19">
        <v>112489300</v>
      </c>
      <c r="F9" s="20">
        <v>112489300</v>
      </c>
      <c r="G9" s="20">
        <v>46870478</v>
      </c>
      <c r="H9" s="20"/>
      <c r="I9" s="20"/>
      <c r="J9" s="20">
        <v>46870478</v>
      </c>
      <c r="K9" s="20"/>
      <c r="L9" s="20"/>
      <c r="M9" s="20">
        <v>37106050</v>
      </c>
      <c r="N9" s="20">
        <v>37106050</v>
      </c>
      <c r="O9" s="20"/>
      <c r="P9" s="20"/>
      <c r="Q9" s="20"/>
      <c r="R9" s="20"/>
      <c r="S9" s="20"/>
      <c r="T9" s="20"/>
      <c r="U9" s="20"/>
      <c r="V9" s="20"/>
      <c r="W9" s="20">
        <v>83976528</v>
      </c>
      <c r="X9" s="20">
        <v>83976528</v>
      </c>
      <c r="Y9" s="20"/>
      <c r="Z9" s="21"/>
      <c r="AA9" s="22">
        <v>112489300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-21063446</v>
      </c>
      <c r="D14" s="18"/>
      <c r="E14" s="19">
        <v>-132374235</v>
      </c>
      <c r="F14" s="20">
        <v>-141739255</v>
      </c>
      <c r="G14" s="20">
        <v>-2212303</v>
      </c>
      <c r="H14" s="20">
        <v>-950287</v>
      </c>
      <c r="I14" s="20">
        <v>-1889513</v>
      </c>
      <c r="J14" s="20">
        <v>-5052103</v>
      </c>
      <c r="K14" s="20">
        <v>-3160923</v>
      </c>
      <c r="L14" s="20">
        <v>-1878861</v>
      </c>
      <c r="M14" s="20">
        <v>-1726233</v>
      </c>
      <c r="N14" s="20">
        <v>-6766017</v>
      </c>
      <c r="O14" s="20"/>
      <c r="P14" s="20"/>
      <c r="Q14" s="20"/>
      <c r="R14" s="20"/>
      <c r="S14" s="20"/>
      <c r="T14" s="20"/>
      <c r="U14" s="20"/>
      <c r="V14" s="20"/>
      <c r="W14" s="20">
        <v>-11818120</v>
      </c>
      <c r="X14" s="20">
        <v>-66540255</v>
      </c>
      <c r="Y14" s="20">
        <v>54722135</v>
      </c>
      <c r="Z14" s="21">
        <v>-82.239142305661446</v>
      </c>
      <c r="AA14" s="22">
        <v>-141739255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-345500</v>
      </c>
      <c r="F15" s="20">
        <v>-343200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-164326</v>
      </c>
      <c r="Y15" s="20">
        <v>164326</v>
      </c>
      <c r="Z15" s="21">
        <v>-100</v>
      </c>
      <c r="AA15" s="22">
        <v>-343200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208079347</v>
      </c>
      <c r="D17" s="26">
        <f>SUM(D6:D16)</f>
        <v>0</v>
      </c>
      <c r="E17" s="27">
        <f t="shared" si="0"/>
        <v>121972217</v>
      </c>
      <c r="F17" s="28">
        <f t="shared" si="0"/>
        <v>114363401</v>
      </c>
      <c r="G17" s="28">
        <f t="shared" si="0"/>
        <v>55270108</v>
      </c>
      <c r="H17" s="28">
        <f t="shared" si="0"/>
        <v>9794435</v>
      </c>
      <c r="I17" s="28">
        <f t="shared" si="0"/>
        <v>14267400</v>
      </c>
      <c r="J17" s="28">
        <f t="shared" si="0"/>
        <v>79331943</v>
      </c>
      <c r="K17" s="28">
        <f t="shared" si="0"/>
        <v>8557575</v>
      </c>
      <c r="L17" s="28">
        <f t="shared" si="0"/>
        <v>8994719</v>
      </c>
      <c r="M17" s="28">
        <f t="shared" si="0"/>
        <v>49457788</v>
      </c>
      <c r="N17" s="28">
        <f t="shared" si="0"/>
        <v>67010082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146342025</v>
      </c>
      <c r="X17" s="28">
        <f t="shared" si="0"/>
        <v>95893670</v>
      </c>
      <c r="Y17" s="28">
        <f t="shared" si="0"/>
        <v>50448355</v>
      </c>
      <c r="Z17" s="29">
        <f>+IF(X17&lt;&gt;0,+(Y17/X17)*100,0)</f>
        <v>52.608639339802096</v>
      </c>
      <c r="AA17" s="30">
        <f>SUM(AA6:AA16)</f>
        <v>114363401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-8606600</v>
      </c>
      <c r="F26" s="20">
        <v>-5501600</v>
      </c>
      <c r="G26" s="20">
        <v>-2026232</v>
      </c>
      <c r="H26" s="20"/>
      <c r="I26" s="20"/>
      <c r="J26" s="20">
        <v>-2026232</v>
      </c>
      <c r="K26" s="20"/>
      <c r="L26" s="20">
        <v>-2816608</v>
      </c>
      <c r="M26" s="20"/>
      <c r="N26" s="20">
        <v>-2816608</v>
      </c>
      <c r="O26" s="20"/>
      <c r="P26" s="20"/>
      <c r="Q26" s="20"/>
      <c r="R26" s="20"/>
      <c r="S26" s="20"/>
      <c r="T26" s="20"/>
      <c r="U26" s="20"/>
      <c r="V26" s="20"/>
      <c r="W26" s="20">
        <v>-4842840</v>
      </c>
      <c r="X26" s="20">
        <v>-2816608</v>
      </c>
      <c r="Y26" s="20">
        <v>-2026232</v>
      </c>
      <c r="Z26" s="21">
        <v>71.938729138027014</v>
      </c>
      <c r="AA26" s="22">
        <v>-5501600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-8606600</v>
      </c>
      <c r="F27" s="28">
        <f t="shared" si="1"/>
        <v>-5501600</v>
      </c>
      <c r="G27" s="28">
        <f t="shared" si="1"/>
        <v>-2026232</v>
      </c>
      <c r="H27" s="28">
        <f t="shared" si="1"/>
        <v>0</v>
      </c>
      <c r="I27" s="28">
        <f t="shared" si="1"/>
        <v>0</v>
      </c>
      <c r="J27" s="28">
        <f t="shared" si="1"/>
        <v>-2026232</v>
      </c>
      <c r="K27" s="28">
        <f t="shared" si="1"/>
        <v>0</v>
      </c>
      <c r="L27" s="28">
        <f t="shared" si="1"/>
        <v>-2816608</v>
      </c>
      <c r="M27" s="28">
        <f t="shared" si="1"/>
        <v>0</v>
      </c>
      <c r="N27" s="28">
        <f t="shared" si="1"/>
        <v>-2816608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-4842840</v>
      </c>
      <c r="X27" s="28">
        <f t="shared" si="1"/>
        <v>-2816608</v>
      </c>
      <c r="Y27" s="28">
        <f t="shared" si="1"/>
        <v>-2026232</v>
      </c>
      <c r="Z27" s="29">
        <f>+IF(X27&lt;&gt;0,+(Y27/X27)*100,0)</f>
        <v>71.938729138027014</v>
      </c>
      <c r="AA27" s="30">
        <f>SUM(AA21:AA26)</f>
        <v>-5501600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208079347</v>
      </c>
      <c r="D38" s="32">
        <f>+D17+D27+D36</f>
        <v>0</v>
      </c>
      <c r="E38" s="33">
        <f t="shared" si="3"/>
        <v>113365617</v>
      </c>
      <c r="F38" s="2">
        <f t="shared" si="3"/>
        <v>108861801</v>
      </c>
      <c r="G38" s="2">
        <f t="shared" si="3"/>
        <v>53243876</v>
      </c>
      <c r="H38" s="2">
        <f t="shared" si="3"/>
        <v>9794435</v>
      </c>
      <c r="I38" s="2">
        <f t="shared" si="3"/>
        <v>14267400</v>
      </c>
      <c r="J38" s="2">
        <f t="shared" si="3"/>
        <v>77305711</v>
      </c>
      <c r="K38" s="2">
        <f t="shared" si="3"/>
        <v>8557575</v>
      </c>
      <c r="L38" s="2">
        <f t="shared" si="3"/>
        <v>6178111</v>
      </c>
      <c r="M38" s="2">
        <f t="shared" si="3"/>
        <v>49457788</v>
      </c>
      <c r="N38" s="2">
        <f t="shared" si="3"/>
        <v>64193474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141499185</v>
      </c>
      <c r="X38" s="2">
        <f t="shared" si="3"/>
        <v>93077062</v>
      </c>
      <c r="Y38" s="2">
        <f t="shared" si="3"/>
        <v>48422123</v>
      </c>
      <c r="Z38" s="34">
        <f>+IF(X38&lt;&gt;0,+(Y38/X38)*100,0)</f>
        <v>52.023690863813478</v>
      </c>
      <c r="AA38" s="35">
        <f>+AA17+AA27+AA36</f>
        <v>108861801</v>
      </c>
    </row>
    <row r="39" spans="1:27" x14ac:dyDescent="0.25">
      <c r="A39" s="23" t="s">
        <v>60</v>
      </c>
      <c r="B39" s="17"/>
      <c r="C39" s="32">
        <v>491950293</v>
      </c>
      <c r="D39" s="32"/>
      <c r="E39" s="33">
        <v>591050955</v>
      </c>
      <c r="F39" s="2">
        <v>721093085</v>
      </c>
      <c r="G39" s="2">
        <v>721093085</v>
      </c>
      <c r="H39" s="2">
        <f>+G40+H60</f>
        <v>774336961</v>
      </c>
      <c r="I39" s="2">
        <f>+H40+I60</f>
        <v>784131396</v>
      </c>
      <c r="J39" s="2">
        <f>+G39</f>
        <v>721093085</v>
      </c>
      <c r="K39" s="2">
        <f>+I40+K60</f>
        <v>798398796</v>
      </c>
      <c r="L39" s="2">
        <f>+K40+L60</f>
        <v>806956371</v>
      </c>
      <c r="M39" s="2">
        <f>+L40+M60</f>
        <v>813134482</v>
      </c>
      <c r="N39" s="2">
        <f>+K39</f>
        <v>798398796</v>
      </c>
      <c r="O39" s="2">
        <f>+M40+O60</f>
        <v>862592270</v>
      </c>
      <c r="P39" s="2">
        <f>+O40+P60</f>
        <v>862592270</v>
      </c>
      <c r="Q39" s="2">
        <f>+P40+Q60</f>
        <v>862592270</v>
      </c>
      <c r="R39" s="2">
        <f>+O39</f>
        <v>862592270</v>
      </c>
      <c r="S39" s="2">
        <f>+Q40+S60</f>
        <v>862592270</v>
      </c>
      <c r="T39" s="2">
        <f>+S40+T60</f>
        <v>862592270</v>
      </c>
      <c r="U39" s="2">
        <f>+T40+U60</f>
        <v>862592270</v>
      </c>
      <c r="V39" s="2">
        <f>+S39</f>
        <v>862592270</v>
      </c>
      <c r="W39" s="2">
        <f>+G39</f>
        <v>721093085</v>
      </c>
      <c r="X39" s="2">
        <v>721093085</v>
      </c>
      <c r="Y39" s="2">
        <f>+W39-X39</f>
        <v>0</v>
      </c>
      <c r="Z39" s="34">
        <f>+IF(X39&lt;&gt;0,+(Y39/X39)*100,0)</f>
        <v>0</v>
      </c>
      <c r="AA39" s="35">
        <v>721093085</v>
      </c>
    </row>
    <row r="40" spans="1:27" x14ac:dyDescent="0.25">
      <c r="A40" s="41" t="s">
        <v>62</v>
      </c>
      <c r="B40" s="42" t="s">
        <v>61</v>
      </c>
      <c r="C40" s="43">
        <f>+C38+C39</f>
        <v>700029640</v>
      </c>
      <c r="D40" s="43">
        <f t="shared" ref="D40:AA40" si="4">+D38+D39</f>
        <v>0</v>
      </c>
      <c r="E40" s="44">
        <f t="shared" si="4"/>
        <v>704416572</v>
      </c>
      <c r="F40" s="45">
        <f t="shared" si="4"/>
        <v>829954886</v>
      </c>
      <c r="G40" s="45">
        <f t="shared" si="4"/>
        <v>774336961</v>
      </c>
      <c r="H40" s="45">
        <f t="shared" si="4"/>
        <v>784131396</v>
      </c>
      <c r="I40" s="45">
        <f t="shared" si="4"/>
        <v>798398796</v>
      </c>
      <c r="J40" s="45">
        <f>+I40</f>
        <v>798398796</v>
      </c>
      <c r="K40" s="45">
        <f t="shared" si="4"/>
        <v>806956371</v>
      </c>
      <c r="L40" s="45">
        <f t="shared" si="4"/>
        <v>813134482</v>
      </c>
      <c r="M40" s="45">
        <f t="shared" si="4"/>
        <v>862592270</v>
      </c>
      <c r="N40" s="45">
        <f>+M40</f>
        <v>862592270</v>
      </c>
      <c r="O40" s="45">
        <f t="shared" si="4"/>
        <v>862592270</v>
      </c>
      <c r="P40" s="45">
        <f t="shared" si="4"/>
        <v>862592270</v>
      </c>
      <c r="Q40" s="45">
        <f t="shared" si="4"/>
        <v>862592270</v>
      </c>
      <c r="R40" s="45">
        <f>+Q40</f>
        <v>862592270</v>
      </c>
      <c r="S40" s="45">
        <f t="shared" si="4"/>
        <v>862592270</v>
      </c>
      <c r="T40" s="45">
        <f t="shared" si="4"/>
        <v>862592270</v>
      </c>
      <c r="U40" s="45">
        <f t="shared" si="4"/>
        <v>862592270</v>
      </c>
      <c r="V40" s="45">
        <f>+U40</f>
        <v>862592270</v>
      </c>
      <c r="W40" s="45">
        <f>+V40</f>
        <v>862592270</v>
      </c>
      <c r="X40" s="45">
        <f t="shared" si="4"/>
        <v>814170147</v>
      </c>
      <c r="Y40" s="45">
        <f t="shared" si="4"/>
        <v>48422123</v>
      </c>
      <c r="Z40" s="46">
        <f>+IF(X40&lt;&gt;0,+(Y40/X40)*100,0)</f>
        <v>5.9474205948747461</v>
      </c>
      <c r="AA40" s="47">
        <f t="shared" si="4"/>
        <v>829954886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721093085</v>
      </c>
      <c r="J60">
        <v>721093085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15121987</v>
      </c>
      <c r="D7" s="18"/>
      <c r="E7" s="19">
        <v>16182712</v>
      </c>
      <c r="F7" s="20">
        <v>16182712</v>
      </c>
      <c r="G7" s="20">
        <v>1335675</v>
      </c>
      <c r="H7" s="20">
        <v>1259839</v>
      </c>
      <c r="I7" s="20">
        <v>1054129</v>
      </c>
      <c r="J7" s="20">
        <v>3649643</v>
      </c>
      <c r="K7" s="20">
        <v>1278919</v>
      </c>
      <c r="L7" s="20">
        <v>1277842</v>
      </c>
      <c r="M7" s="20">
        <v>1218650</v>
      </c>
      <c r="N7" s="20">
        <v>3775411</v>
      </c>
      <c r="O7" s="20"/>
      <c r="P7" s="20"/>
      <c r="Q7" s="20"/>
      <c r="R7" s="20"/>
      <c r="S7" s="20"/>
      <c r="T7" s="20"/>
      <c r="U7" s="20"/>
      <c r="V7" s="20"/>
      <c r="W7" s="20">
        <v>7425054</v>
      </c>
      <c r="X7" s="20">
        <v>8079308</v>
      </c>
      <c r="Y7" s="20">
        <v>-654254</v>
      </c>
      <c r="Z7" s="21">
        <v>-8.0978965030173384</v>
      </c>
      <c r="AA7" s="22">
        <v>16182712</v>
      </c>
    </row>
    <row r="8" spans="1:27" x14ac:dyDescent="0.25">
      <c r="A8" s="23" t="s">
        <v>36</v>
      </c>
      <c r="B8" s="17" t="s">
        <v>32</v>
      </c>
      <c r="C8" s="18">
        <v>21950</v>
      </c>
      <c r="D8" s="18"/>
      <c r="E8" s="19">
        <v>58046</v>
      </c>
      <c r="F8" s="20">
        <v>58046</v>
      </c>
      <c r="G8" s="20">
        <v>5157</v>
      </c>
      <c r="H8" s="20">
        <v>674</v>
      </c>
      <c r="I8" s="20">
        <v>4288</v>
      </c>
      <c r="J8" s="20">
        <v>10119</v>
      </c>
      <c r="K8" s="20">
        <v>1477</v>
      </c>
      <c r="L8" s="20">
        <v>3864</v>
      </c>
      <c r="M8" s="20">
        <v>6206</v>
      </c>
      <c r="N8" s="20">
        <v>11547</v>
      </c>
      <c r="O8" s="20"/>
      <c r="P8" s="20"/>
      <c r="Q8" s="20"/>
      <c r="R8" s="20"/>
      <c r="S8" s="20"/>
      <c r="T8" s="20"/>
      <c r="U8" s="20"/>
      <c r="V8" s="20"/>
      <c r="W8" s="20">
        <v>21666</v>
      </c>
      <c r="X8" s="20">
        <v>25729</v>
      </c>
      <c r="Y8" s="20">
        <v>-4063</v>
      </c>
      <c r="Z8" s="21">
        <v>-15.791519297290996</v>
      </c>
      <c r="AA8" s="22">
        <v>58046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16680529</v>
      </c>
      <c r="F9" s="20">
        <v>16680529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8340265</v>
      </c>
      <c r="Y9" s="20">
        <v>-8340265</v>
      </c>
      <c r="Z9" s="21">
        <v>-100</v>
      </c>
      <c r="AA9" s="22">
        <v>16680529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1000048</v>
      </c>
      <c r="F11" s="20">
        <v>1000048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422363</v>
      </c>
      <c r="Y11" s="20">
        <v>-422363</v>
      </c>
      <c r="Z11" s="21">
        <v>-100</v>
      </c>
      <c r="AA11" s="22">
        <v>1000048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-35065256</v>
      </c>
      <c r="F14" s="20">
        <v>-34841256</v>
      </c>
      <c r="G14" s="20">
        <v>-1175013</v>
      </c>
      <c r="H14" s="20">
        <v>-973835</v>
      </c>
      <c r="I14" s="20">
        <v>-1410034</v>
      </c>
      <c r="J14" s="20">
        <v>-3558882</v>
      </c>
      <c r="K14" s="20">
        <v>-963089</v>
      </c>
      <c r="L14" s="20">
        <v>-1301208</v>
      </c>
      <c r="M14" s="20">
        <v>-993973</v>
      </c>
      <c r="N14" s="20">
        <v>-3258270</v>
      </c>
      <c r="O14" s="20"/>
      <c r="P14" s="20"/>
      <c r="Q14" s="20"/>
      <c r="R14" s="20"/>
      <c r="S14" s="20"/>
      <c r="T14" s="20"/>
      <c r="U14" s="20"/>
      <c r="V14" s="20"/>
      <c r="W14" s="20">
        <v>-6817152</v>
      </c>
      <c r="X14" s="20">
        <v>-17559200</v>
      </c>
      <c r="Y14" s="20">
        <v>10742048</v>
      </c>
      <c r="Z14" s="21">
        <v>-61.176181147204886</v>
      </c>
      <c r="AA14" s="22">
        <v>-34841256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15143937</v>
      </c>
      <c r="D17" s="26">
        <f>SUM(D6:D16)</f>
        <v>0</v>
      </c>
      <c r="E17" s="27">
        <f t="shared" si="0"/>
        <v>-1143921</v>
      </c>
      <c r="F17" s="28">
        <f t="shared" si="0"/>
        <v>-919921</v>
      </c>
      <c r="G17" s="28">
        <f t="shared" si="0"/>
        <v>165819</v>
      </c>
      <c r="H17" s="28">
        <f t="shared" si="0"/>
        <v>286678</v>
      </c>
      <c r="I17" s="28">
        <f t="shared" si="0"/>
        <v>-351617</v>
      </c>
      <c r="J17" s="28">
        <f t="shared" si="0"/>
        <v>100880</v>
      </c>
      <c r="K17" s="28">
        <f t="shared" si="0"/>
        <v>317307</v>
      </c>
      <c r="L17" s="28">
        <f t="shared" si="0"/>
        <v>-19502</v>
      </c>
      <c r="M17" s="28">
        <f t="shared" si="0"/>
        <v>230883</v>
      </c>
      <c r="N17" s="28">
        <f t="shared" si="0"/>
        <v>528688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629568</v>
      </c>
      <c r="X17" s="28">
        <f t="shared" si="0"/>
        <v>-691535</v>
      </c>
      <c r="Y17" s="28">
        <f t="shared" si="0"/>
        <v>1321103</v>
      </c>
      <c r="Z17" s="29">
        <f>+IF(X17&lt;&gt;0,+(Y17/X17)*100,0)</f>
        <v>-191.03920987368679</v>
      </c>
      <c r="AA17" s="30">
        <f>SUM(AA6:AA16)</f>
        <v>-919921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-6246273</v>
      </c>
      <c r="D26" s="18"/>
      <c r="E26" s="19">
        <v>-600000</v>
      </c>
      <c r="F26" s="20">
        <v>-600000</v>
      </c>
      <c r="G26" s="20">
        <v>-1570595</v>
      </c>
      <c r="H26" s="20"/>
      <c r="I26" s="20"/>
      <c r="J26" s="20">
        <v>-1570595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-1570595</v>
      </c>
      <c r="X26" s="20">
        <v>-300000</v>
      </c>
      <c r="Y26" s="20">
        <v>-1270595</v>
      </c>
      <c r="Z26" s="21">
        <v>423.53166666666669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-6246273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-1570595</v>
      </c>
      <c r="H27" s="28">
        <f t="shared" si="1"/>
        <v>0</v>
      </c>
      <c r="I27" s="28">
        <f t="shared" si="1"/>
        <v>0</v>
      </c>
      <c r="J27" s="28">
        <f t="shared" si="1"/>
        <v>-1570595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-1570595</v>
      </c>
      <c r="X27" s="28">
        <f t="shared" si="1"/>
        <v>-300000</v>
      </c>
      <c r="Y27" s="28">
        <f t="shared" si="1"/>
        <v>-1270595</v>
      </c>
      <c r="Z27" s="29">
        <f>+IF(X27&lt;&gt;0,+(Y27/X27)*100,0)</f>
        <v>423.53166666666669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8897664</v>
      </c>
      <c r="D38" s="32">
        <f>+D17+D27+D36</f>
        <v>0</v>
      </c>
      <c r="E38" s="33">
        <f t="shared" si="3"/>
        <v>-1743921</v>
      </c>
      <c r="F38" s="2">
        <f t="shared" si="3"/>
        <v>-1519921</v>
      </c>
      <c r="G38" s="2">
        <f t="shared" si="3"/>
        <v>-1404776</v>
      </c>
      <c r="H38" s="2">
        <f t="shared" si="3"/>
        <v>286678</v>
      </c>
      <c r="I38" s="2">
        <f t="shared" si="3"/>
        <v>-351617</v>
      </c>
      <c r="J38" s="2">
        <f t="shared" si="3"/>
        <v>-1469715</v>
      </c>
      <c r="K38" s="2">
        <f t="shared" si="3"/>
        <v>317307</v>
      </c>
      <c r="L38" s="2">
        <f t="shared" si="3"/>
        <v>-19502</v>
      </c>
      <c r="M38" s="2">
        <f t="shared" si="3"/>
        <v>230883</v>
      </c>
      <c r="N38" s="2">
        <f t="shared" si="3"/>
        <v>528688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-941027</v>
      </c>
      <c r="X38" s="2">
        <f t="shared" si="3"/>
        <v>-991535</v>
      </c>
      <c r="Y38" s="2">
        <f t="shared" si="3"/>
        <v>50508</v>
      </c>
      <c r="Z38" s="34">
        <f>+IF(X38&lt;&gt;0,+(Y38/X38)*100,0)</f>
        <v>-5.0939200330800221</v>
      </c>
      <c r="AA38" s="35">
        <f>+AA17+AA27+AA36</f>
        <v>-1519921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-1404776</v>
      </c>
      <c r="I39" s="2">
        <f>+H40+I60</f>
        <v>-1118098</v>
      </c>
      <c r="J39" s="2">
        <f>+G39</f>
        <v>0</v>
      </c>
      <c r="K39" s="2">
        <f>+I40+K60</f>
        <v>-1469715</v>
      </c>
      <c r="L39" s="2">
        <f>+K40+L60</f>
        <v>-1152408</v>
      </c>
      <c r="M39" s="2">
        <f>+L40+M60</f>
        <v>-1171910</v>
      </c>
      <c r="N39" s="2">
        <f>+K39</f>
        <v>-1469715</v>
      </c>
      <c r="O39" s="2">
        <f>+M40+O60</f>
        <v>-941027</v>
      </c>
      <c r="P39" s="2">
        <f>+O40+P60</f>
        <v>-941027</v>
      </c>
      <c r="Q39" s="2">
        <f>+P40+Q60</f>
        <v>-941027</v>
      </c>
      <c r="R39" s="2">
        <f>+O39</f>
        <v>-941027</v>
      </c>
      <c r="S39" s="2">
        <f>+Q40+S60</f>
        <v>-941027</v>
      </c>
      <c r="T39" s="2">
        <f>+S40+T60</f>
        <v>-941027</v>
      </c>
      <c r="U39" s="2">
        <f>+T40+U60</f>
        <v>-941027</v>
      </c>
      <c r="V39" s="2">
        <f>+S39</f>
        <v>-941027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8897664</v>
      </c>
      <c r="D40" s="43">
        <f t="shared" ref="D40:AA40" si="4">+D38+D39</f>
        <v>0</v>
      </c>
      <c r="E40" s="44">
        <f t="shared" si="4"/>
        <v>-1743921</v>
      </c>
      <c r="F40" s="45">
        <f t="shared" si="4"/>
        <v>-1519921</v>
      </c>
      <c r="G40" s="45">
        <f t="shared" si="4"/>
        <v>-1404776</v>
      </c>
      <c r="H40" s="45">
        <f t="shared" si="4"/>
        <v>-1118098</v>
      </c>
      <c r="I40" s="45">
        <f t="shared" si="4"/>
        <v>-1469715</v>
      </c>
      <c r="J40" s="45">
        <f>+I40</f>
        <v>-1469715</v>
      </c>
      <c r="K40" s="45">
        <f t="shared" si="4"/>
        <v>-1152408</v>
      </c>
      <c r="L40" s="45">
        <f t="shared" si="4"/>
        <v>-1171910</v>
      </c>
      <c r="M40" s="45">
        <f t="shared" si="4"/>
        <v>-941027</v>
      </c>
      <c r="N40" s="45">
        <f>+M40</f>
        <v>-941027</v>
      </c>
      <c r="O40" s="45">
        <f t="shared" si="4"/>
        <v>-941027</v>
      </c>
      <c r="P40" s="45">
        <f t="shared" si="4"/>
        <v>-941027</v>
      </c>
      <c r="Q40" s="45">
        <f t="shared" si="4"/>
        <v>-941027</v>
      </c>
      <c r="R40" s="45">
        <f>+Q40</f>
        <v>-941027</v>
      </c>
      <c r="S40" s="45">
        <f t="shared" si="4"/>
        <v>-941027</v>
      </c>
      <c r="T40" s="45">
        <f t="shared" si="4"/>
        <v>-941027</v>
      </c>
      <c r="U40" s="45">
        <f t="shared" si="4"/>
        <v>-941027</v>
      </c>
      <c r="V40" s="45">
        <f>+U40</f>
        <v>-941027</v>
      </c>
      <c r="W40" s="45">
        <f>+V40</f>
        <v>-941027</v>
      </c>
      <c r="X40" s="45">
        <f t="shared" si="4"/>
        <v>-991535</v>
      </c>
      <c r="Y40" s="45">
        <f t="shared" si="4"/>
        <v>50508</v>
      </c>
      <c r="Z40" s="46">
        <f>+IF(X40&lt;&gt;0,+(Y40/X40)*100,0)</f>
        <v>-5.0939200330800221</v>
      </c>
      <c r="AA40" s="47">
        <f t="shared" si="4"/>
        <v>-1519921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67182</v>
      </c>
      <c r="D7" s="18"/>
      <c r="E7" s="19">
        <v>2447328</v>
      </c>
      <c r="F7" s="20">
        <v>2447328</v>
      </c>
      <c r="G7" s="20"/>
      <c r="H7" s="20">
        <v>153887</v>
      </c>
      <c r="I7" s="20">
        <v>130170</v>
      </c>
      <c r="J7" s="20">
        <v>284057</v>
      </c>
      <c r="K7" s="20">
        <v>148372</v>
      </c>
      <c r="L7" s="20">
        <v>100258</v>
      </c>
      <c r="M7" s="20">
        <v>144164</v>
      </c>
      <c r="N7" s="20">
        <v>392794</v>
      </c>
      <c r="O7" s="20"/>
      <c r="P7" s="20"/>
      <c r="Q7" s="20"/>
      <c r="R7" s="20"/>
      <c r="S7" s="20"/>
      <c r="T7" s="20"/>
      <c r="U7" s="20"/>
      <c r="V7" s="20"/>
      <c r="W7" s="20">
        <v>676851</v>
      </c>
      <c r="X7" s="20">
        <v>1223664</v>
      </c>
      <c r="Y7" s="20">
        <v>-546813</v>
      </c>
      <c r="Z7" s="21">
        <v>-44.686531596908956</v>
      </c>
      <c r="AA7" s="22">
        <v>2447328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54053</v>
      </c>
      <c r="F9" s="20">
        <v>54053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27024</v>
      </c>
      <c r="Y9" s="20">
        <v>-27024</v>
      </c>
      <c r="Z9" s="21">
        <v>-100</v>
      </c>
      <c r="AA9" s="22">
        <v>54053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-2760576</v>
      </c>
      <c r="F14" s="20">
        <v>-2760576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-1380294</v>
      </c>
      <c r="Y14" s="20">
        <v>1380294</v>
      </c>
      <c r="Z14" s="21">
        <v>-100</v>
      </c>
      <c r="AA14" s="22">
        <v>-2760576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67182</v>
      </c>
      <c r="D17" s="26">
        <f>SUM(D6:D16)</f>
        <v>0</v>
      </c>
      <c r="E17" s="27">
        <f t="shared" si="0"/>
        <v>-259195</v>
      </c>
      <c r="F17" s="28">
        <f t="shared" si="0"/>
        <v>-259195</v>
      </c>
      <c r="G17" s="28">
        <f t="shared" si="0"/>
        <v>0</v>
      </c>
      <c r="H17" s="28">
        <f t="shared" si="0"/>
        <v>153887</v>
      </c>
      <c r="I17" s="28">
        <f t="shared" si="0"/>
        <v>130170</v>
      </c>
      <c r="J17" s="28">
        <f t="shared" si="0"/>
        <v>284057</v>
      </c>
      <c r="K17" s="28">
        <f t="shared" si="0"/>
        <v>148372</v>
      </c>
      <c r="L17" s="28">
        <f t="shared" si="0"/>
        <v>100258</v>
      </c>
      <c r="M17" s="28">
        <f t="shared" si="0"/>
        <v>144164</v>
      </c>
      <c r="N17" s="28">
        <f t="shared" si="0"/>
        <v>392794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676851</v>
      </c>
      <c r="X17" s="28">
        <f t="shared" si="0"/>
        <v>-129606</v>
      </c>
      <c r="Y17" s="28">
        <f t="shared" si="0"/>
        <v>806457</v>
      </c>
      <c r="Z17" s="29">
        <f>+IF(X17&lt;&gt;0,+(Y17/X17)*100,0)</f>
        <v>-622.23739641683255</v>
      </c>
      <c r="AA17" s="30">
        <f>SUM(AA6:AA16)</f>
        <v>-259195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-12210764</v>
      </c>
      <c r="F26" s="20">
        <v>-12210764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-6105378</v>
      </c>
      <c r="Y26" s="20">
        <v>6105378</v>
      </c>
      <c r="Z26" s="21">
        <v>-100</v>
      </c>
      <c r="AA26" s="22">
        <v>-12210764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-12210764</v>
      </c>
      <c r="F27" s="28">
        <f t="shared" si="1"/>
        <v>-12210764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-6105378</v>
      </c>
      <c r="Y27" s="28">
        <f t="shared" si="1"/>
        <v>6105378</v>
      </c>
      <c r="Z27" s="29">
        <f>+IF(X27&lt;&gt;0,+(Y27/X27)*100,0)</f>
        <v>-100</v>
      </c>
      <c r="AA27" s="30">
        <f>SUM(AA21:AA26)</f>
        <v>-12210764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67182</v>
      </c>
      <c r="D38" s="32">
        <f>+D17+D27+D36</f>
        <v>0</v>
      </c>
      <c r="E38" s="33">
        <f t="shared" si="3"/>
        <v>-12469959</v>
      </c>
      <c r="F38" s="2">
        <f t="shared" si="3"/>
        <v>-12469959</v>
      </c>
      <c r="G38" s="2">
        <f t="shared" si="3"/>
        <v>0</v>
      </c>
      <c r="H38" s="2">
        <f t="shared" si="3"/>
        <v>153887</v>
      </c>
      <c r="I38" s="2">
        <f t="shared" si="3"/>
        <v>130170</v>
      </c>
      <c r="J38" s="2">
        <f t="shared" si="3"/>
        <v>284057</v>
      </c>
      <c r="K38" s="2">
        <f t="shared" si="3"/>
        <v>148372</v>
      </c>
      <c r="L38" s="2">
        <f t="shared" si="3"/>
        <v>100258</v>
      </c>
      <c r="M38" s="2">
        <f t="shared" si="3"/>
        <v>144164</v>
      </c>
      <c r="N38" s="2">
        <f t="shared" si="3"/>
        <v>392794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676851</v>
      </c>
      <c r="X38" s="2">
        <f t="shared" si="3"/>
        <v>-6234984</v>
      </c>
      <c r="Y38" s="2">
        <f t="shared" si="3"/>
        <v>6911835</v>
      </c>
      <c r="Z38" s="34">
        <f>+IF(X38&lt;&gt;0,+(Y38/X38)*100,0)</f>
        <v>-110.85569746450031</v>
      </c>
      <c r="AA38" s="35">
        <f>+AA17+AA27+AA36</f>
        <v>-12469959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153887</v>
      </c>
      <c r="J39" s="2">
        <f>+G39</f>
        <v>0</v>
      </c>
      <c r="K39" s="2">
        <f>+I40+K60</f>
        <v>284057</v>
      </c>
      <c r="L39" s="2">
        <f>+K40+L60</f>
        <v>432429</v>
      </c>
      <c r="M39" s="2">
        <f>+L40+M60</f>
        <v>532687</v>
      </c>
      <c r="N39" s="2">
        <f>+K39</f>
        <v>284057</v>
      </c>
      <c r="O39" s="2">
        <f>+M40+O60</f>
        <v>676851</v>
      </c>
      <c r="P39" s="2">
        <f>+O40+P60</f>
        <v>676851</v>
      </c>
      <c r="Q39" s="2">
        <f>+P40+Q60</f>
        <v>676851</v>
      </c>
      <c r="R39" s="2">
        <f>+O39</f>
        <v>676851</v>
      </c>
      <c r="S39" s="2">
        <f>+Q40+S60</f>
        <v>676851</v>
      </c>
      <c r="T39" s="2">
        <f>+S40+T60</f>
        <v>676851</v>
      </c>
      <c r="U39" s="2">
        <f>+T40+U60</f>
        <v>676851</v>
      </c>
      <c r="V39" s="2">
        <f>+S39</f>
        <v>676851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67182</v>
      </c>
      <c r="D40" s="43">
        <f t="shared" ref="D40:AA40" si="4">+D38+D39</f>
        <v>0</v>
      </c>
      <c r="E40" s="44">
        <f t="shared" si="4"/>
        <v>-12469959</v>
      </c>
      <c r="F40" s="45">
        <f t="shared" si="4"/>
        <v>-12469959</v>
      </c>
      <c r="G40" s="45">
        <f t="shared" si="4"/>
        <v>0</v>
      </c>
      <c r="H40" s="45">
        <f t="shared" si="4"/>
        <v>153887</v>
      </c>
      <c r="I40" s="45">
        <f t="shared" si="4"/>
        <v>284057</v>
      </c>
      <c r="J40" s="45">
        <f>+I40</f>
        <v>284057</v>
      </c>
      <c r="K40" s="45">
        <f t="shared" si="4"/>
        <v>432429</v>
      </c>
      <c r="L40" s="45">
        <f t="shared" si="4"/>
        <v>532687</v>
      </c>
      <c r="M40" s="45">
        <f t="shared" si="4"/>
        <v>676851</v>
      </c>
      <c r="N40" s="45">
        <f>+M40</f>
        <v>676851</v>
      </c>
      <c r="O40" s="45">
        <f t="shared" si="4"/>
        <v>676851</v>
      </c>
      <c r="P40" s="45">
        <f t="shared" si="4"/>
        <v>676851</v>
      </c>
      <c r="Q40" s="45">
        <f t="shared" si="4"/>
        <v>676851</v>
      </c>
      <c r="R40" s="45">
        <f>+Q40</f>
        <v>676851</v>
      </c>
      <c r="S40" s="45">
        <f t="shared" si="4"/>
        <v>676851</v>
      </c>
      <c r="T40" s="45">
        <f t="shared" si="4"/>
        <v>676851</v>
      </c>
      <c r="U40" s="45">
        <f t="shared" si="4"/>
        <v>676851</v>
      </c>
      <c r="V40" s="45">
        <f>+U40</f>
        <v>676851</v>
      </c>
      <c r="W40" s="45">
        <f>+V40</f>
        <v>676851</v>
      </c>
      <c r="X40" s="45">
        <f t="shared" si="4"/>
        <v>-6234984</v>
      </c>
      <c r="Y40" s="45">
        <f t="shared" si="4"/>
        <v>6911835</v>
      </c>
      <c r="Z40" s="46">
        <f>+IF(X40&lt;&gt;0,+(Y40/X40)*100,0)</f>
        <v>-110.85569746450031</v>
      </c>
      <c r="AA40" s="47">
        <f t="shared" si="4"/>
        <v>-12469959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2722660</v>
      </c>
      <c r="D7" s="18"/>
      <c r="E7" s="19">
        <v>1634477</v>
      </c>
      <c r="F7" s="20">
        <v>1634477</v>
      </c>
      <c r="G7" s="20">
        <v>-2652743</v>
      </c>
      <c r="H7" s="20">
        <v>2900943</v>
      </c>
      <c r="I7" s="20">
        <v>75136</v>
      </c>
      <c r="J7" s="20">
        <v>323336</v>
      </c>
      <c r="K7" s="20">
        <v>128828</v>
      </c>
      <c r="L7" s="20">
        <v>92421</v>
      </c>
      <c r="M7" s="20">
        <v>113684</v>
      </c>
      <c r="N7" s="20">
        <v>334933</v>
      </c>
      <c r="O7" s="20"/>
      <c r="P7" s="20"/>
      <c r="Q7" s="20"/>
      <c r="R7" s="20"/>
      <c r="S7" s="20"/>
      <c r="T7" s="20"/>
      <c r="U7" s="20"/>
      <c r="V7" s="20"/>
      <c r="W7" s="20">
        <v>658269</v>
      </c>
      <c r="X7" s="20">
        <v>817236</v>
      </c>
      <c r="Y7" s="20">
        <v>-158967</v>
      </c>
      <c r="Z7" s="21">
        <v>-19.451786264922248</v>
      </c>
      <c r="AA7" s="22">
        <v>1634477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-11642996</v>
      </c>
      <c r="F14" s="20">
        <v>-11642996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-5821500</v>
      </c>
      <c r="Y14" s="20">
        <v>5821500</v>
      </c>
      <c r="Z14" s="21">
        <v>-100</v>
      </c>
      <c r="AA14" s="22">
        <v>-11642996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2722660</v>
      </c>
      <c r="D17" s="26">
        <f>SUM(D6:D16)</f>
        <v>0</v>
      </c>
      <c r="E17" s="27">
        <f t="shared" si="0"/>
        <v>-10008519</v>
      </c>
      <c r="F17" s="28">
        <f t="shared" si="0"/>
        <v>-10008519</v>
      </c>
      <c r="G17" s="28">
        <f t="shared" si="0"/>
        <v>-2652743</v>
      </c>
      <c r="H17" s="28">
        <f t="shared" si="0"/>
        <v>2900943</v>
      </c>
      <c r="I17" s="28">
        <f t="shared" si="0"/>
        <v>75136</v>
      </c>
      <c r="J17" s="28">
        <f t="shared" si="0"/>
        <v>323336</v>
      </c>
      <c r="K17" s="28">
        <f t="shared" si="0"/>
        <v>128828</v>
      </c>
      <c r="L17" s="28">
        <f t="shared" si="0"/>
        <v>92421</v>
      </c>
      <c r="M17" s="28">
        <f t="shared" si="0"/>
        <v>113684</v>
      </c>
      <c r="N17" s="28">
        <f t="shared" si="0"/>
        <v>334933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658269</v>
      </c>
      <c r="X17" s="28">
        <f t="shared" si="0"/>
        <v>-5004264</v>
      </c>
      <c r="Y17" s="28">
        <f t="shared" si="0"/>
        <v>5662533</v>
      </c>
      <c r="Z17" s="29">
        <f>+IF(X17&lt;&gt;0,+(Y17/X17)*100,0)</f>
        <v>-113.15416213053508</v>
      </c>
      <c r="AA17" s="30">
        <f>SUM(AA6:AA16)</f>
        <v>-10008519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-460000</v>
      </c>
      <c r="F26" s="20">
        <v>-460000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-229998</v>
      </c>
      <c r="Y26" s="20">
        <v>229998</v>
      </c>
      <c r="Z26" s="21">
        <v>-100</v>
      </c>
      <c r="AA26" s="22">
        <v>-460000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-460000</v>
      </c>
      <c r="F27" s="28">
        <f t="shared" si="1"/>
        <v>-460000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-229998</v>
      </c>
      <c r="Y27" s="28">
        <f t="shared" si="1"/>
        <v>229998</v>
      </c>
      <c r="Z27" s="29">
        <f>+IF(X27&lt;&gt;0,+(Y27/X27)*100,0)</f>
        <v>-100</v>
      </c>
      <c r="AA27" s="30">
        <f>SUM(AA21:AA26)</f>
        <v>-460000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2722660</v>
      </c>
      <c r="D38" s="32">
        <f>+D17+D27+D36</f>
        <v>0</v>
      </c>
      <c r="E38" s="33">
        <f t="shared" si="3"/>
        <v>-10468519</v>
      </c>
      <c r="F38" s="2">
        <f t="shared" si="3"/>
        <v>-10468519</v>
      </c>
      <c r="G38" s="2">
        <f t="shared" si="3"/>
        <v>-2652743</v>
      </c>
      <c r="H38" s="2">
        <f t="shared" si="3"/>
        <v>2900943</v>
      </c>
      <c r="I38" s="2">
        <f t="shared" si="3"/>
        <v>75136</v>
      </c>
      <c r="J38" s="2">
        <f t="shared" si="3"/>
        <v>323336</v>
      </c>
      <c r="K38" s="2">
        <f t="shared" si="3"/>
        <v>128828</v>
      </c>
      <c r="L38" s="2">
        <f t="shared" si="3"/>
        <v>92421</v>
      </c>
      <c r="M38" s="2">
        <f t="shared" si="3"/>
        <v>113684</v>
      </c>
      <c r="N38" s="2">
        <f t="shared" si="3"/>
        <v>334933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658269</v>
      </c>
      <c r="X38" s="2">
        <f t="shared" si="3"/>
        <v>-5234262</v>
      </c>
      <c r="Y38" s="2">
        <f t="shared" si="3"/>
        <v>5892531</v>
      </c>
      <c r="Z38" s="34">
        <f>+IF(X38&lt;&gt;0,+(Y38/X38)*100,0)</f>
        <v>-112.57615686795961</v>
      </c>
      <c r="AA38" s="35">
        <f>+AA17+AA27+AA36</f>
        <v>-10468519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-2652743</v>
      </c>
      <c r="I39" s="2">
        <f>+H40+I60</f>
        <v>248200</v>
      </c>
      <c r="J39" s="2">
        <f>+G39</f>
        <v>0</v>
      </c>
      <c r="K39" s="2">
        <f>+I40+K60</f>
        <v>323336</v>
      </c>
      <c r="L39" s="2">
        <f>+K40+L60</f>
        <v>452164</v>
      </c>
      <c r="M39" s="2">
        <f>+L40+M60</f>
        <v>544585</v>
      </c>
      <c r="N39" s="2">
        <f>+K39</f>
        <v>323336</v>
      </c>
      <c r="O39" s="2">
        <f>+M40+O60</f>
        <v>658269</v>
      </c>
      <c r="P39" s="2">
        <f>+O40+P60</f>
        <v>658269</v>
      </c>
      <c r="Q39" s="2">
        <f>+P40+Q60</f>
        <v>658269</v>
      </c>
      <c r="R39" s="2">
        <f>+O39</f>
        <v>658269</v>
      </c>
      <c r="S39" s="2">
        <f>+Q40+S60</f>
        <v>658269</v>
      </c>
      <c r="T39" s="2">
        <f>+S40+T60</f>
        <v>658269</v>
      </c>
      <c r="U39" s="2">
        <f>+T40+U60</f>
        <v>658269</v>
      </c>
      <c r="V39" s="2">
        <f>+S39</f>
        <v>658269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2722660</v>
      </c>
      <c r="D40" s="43">
        <f t="shared" ref="D40:AA40" si="4">+D38+D39</f>
        <v>0</v>
      </c>
      <c r="E40" s="44">
        <f t="shared" si="4"/>
        <v>-10468519</v>
      </c>
      <c r="F40" s="45">
        <f t="shared" si="4"/>
        <v>-10468519</v>
      </c>
      <c r="G40" s="45">
        <f t="shared" si="4"/>
        <v>-2652743</v>
      </c>
      <c r="H40" s="45">
        <f t="shared" si="4"/>
        <v>248200</v>
      </c>
      <c r="I40" s="45">
        <f t="shared" si="4"/>
        <v>323336</v>
      </c>
      <c r="J40" s="45">
        <f>+I40</f>
        <v>323336</v>
      </c>
      <c r="K40" s="45">
        <f t="shared" si="4"/>
        <v>452164</v>
      </c>
      <c r="L40" s="45">
        <f t="shared" si="4"/>
        <v>544585</v>
      </c>
      <c r="M40" s="45">
        <f t="shared" si="4"/>
        <v>658269</v>
      </c>
      <c r="N40" s="45">
        <f>+M40</f>
        <v>658269</v>
      </c>
      <c r="O40" s="45">
        <f t="shared" si="4"/>
        <v>658269</v>
      </c>
      <c r="P40" s="45">
        <f t="shared" si="4"/>
        <v>658269</v>
      </c>
      <c r="Q40" s="45">
        <f t="shared" si="4"/>
        <v>658269</v>
      </c>
      <c r="R40" s="45">
        <f>+Q40</f>
        <v>658269</v>
      </c>
      <c r="S40" s="45">
        <f t="shared" si="4"/>
        <v>658269</v>
      </c>
      <c r="T40" s="45">
        <f t="shared" si="4"/>
        <v>658269</v>
      </c>
      <c r="U40" s="45">
        <f t="shared" si="4"/>
        <v>658269</v>
      </c>
      <c r="V40" s="45">
        <f>+U40</f>
        <v>658269</v>
      </c>
      <c r="W40" s="45">
        <f>+V40</f>
        <v>658269</v>
      </c>
      <c r="X40" s="45">
        <f t="shared" si="4"/>
        <v>-5234262</v>
      </c>
      <c r="Y40" s="45">
        <f t="shared" si="4"/>
        <v>5892531</v>
      </c>
      <c r="Z40" s="46">
        <f>+IF(X40&lt;&gt;0,+(Y40/X40)*100,0)</f>
        <v>-112.57615686795961</v>
      </c>
      <c r="AA40" s="47">
        <f t="shared" si="4"/>
        <v>-10468519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550585</v>
      </c>
      <c r="D7" s="18"/>
      <c r="E7" s="19">
        <v>15057463</v>
      </c>
      <c r="F7" s="20">
        <v>15057463</v>
      </c>
      <c r="G7" s="20">
        <v>390177</v>
      </c>
      <c r="H7" s="20">
        <v>494262</v>
      </c>
      <c r="I7" s="20">
        <v>601253</v>
      </c>
      <c r="J7" s="20">
        <v>1485692</v>
      </c>
      <c r="K7" s="20">
        <v>455829</v>
      </c>
      <c r="L7" s="20">
        <v>289726</v>
      </c>
      <c r="M7" s="20">
        <v>470701</v>
      </c>
      <c r="N7" s="20">
        <v>1216256</v>
      </c>
      <c r="O7" s="20"/>
      <c r="P7" s="20"/>
      <c r="Q7" s="20"/>
      <c r="R7" s="20"/>
      <c r="S7" s="20"/>
      <c r="T7" s="20"/>
      <c r="U7" s="20"/>
      <c r="V7" s="20"/>
      <c r="W7" s="20">
        <v>2701948</v>
      </c>
      <c r="X7" s="20">
        <v>7528728</v>
      </c>
      <c r="Y7" s="20">
        <v>-4826780</v>
      </c>
      <c r="Z7" s="21">
        <v>-64.111494000048879</v>
      </c>
      <c r="AA7" s="22">
        <v>15057463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-15678394</v>
      </c>
      <c r="F14" s="20">
        <v>-15678394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-7839192</v>
      </c>
      <c r="Y14" s="20">
        <v>7839192</v>
      </c>
      <c r="Z14" s="21">
        <v>-100</v>
      </c>
      <c r="AA14" s="22">
        <v>-15678394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550585</v>
      </c>
      <c r="D17" s="26">
        <f>SUM(D6:D16)</f>
        <v>0</v>
      </c>
      <c r="E17" s="27">
        <f t="shared" si="0"/>
        <v>-620931</v>
      </c>
      <c r="F17" s="28">
        <f t="shared" si="0"/>
        <v>-620931</v>
      </c>
      <c r="G17" s="28">
        <f t="shared" si="0"/>
        <v>390177</v>
      </c>
      <c r="H17" s="28">
        <f t="shared" si="0"/>
        <v>494262</v>
      </c>
      <c r="I17" s="28">
        <f t="shared" si="0"/>
        <v>601253</v>
      </c>
      <c r="J17" s="28">
        <f t="shared" si="0"/>
        <v>1485692</v>
      </c>
      <c r="K17" s="28">
        <f t="shared" si="0"/>
        <v>455829</v>
      </c>
      <c r="L17" s="28">
        <f t="shared" si="0"/>
        <v>289726</v>
      </c>
      <c r="M17" s="28">
        <f t="shared" si="0"/>
        <v>470701</v>
      </c>
      <c r="N17" s="28">
        <f t="shared" si="0"/>
        <v>1216256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2701948</v>
      </c>
      <c r="X17" s="28">
        <f t="shared" si="0"/>
        <v>-310464</v>
      </c>
      <c r="Y17" s="28">
        <f t="shared" si="0"/>
        <v>3012412</v>
      </c>
      <c r="Z17" s="29">
        <f>+IF(X17&lt;&gt;0,+(Y17/X17)*100,0)</f>
        <v>-970.29349618635342</v>
      </c>
      <c r="AA17" s="30">
        <f>SUM(AA6:AA16)</f>
        <v>-620931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-1869568</v>
      </c>
      <c r="F26" s="20">
        <v>-1869568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-934782</v>
      </c>
      <c r="Y26" s="20">
        <v>934782</v>
      </c>
      <c r="Z26" s="21">
        <v>-100</v>
      </c>
      <c r="AA26" s="22">
        <v>-1869568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-1869568</v>
      </c>
      <c r="F27" s="28">
        <f t="shared" si="1"/>
        <v>-1869568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-934782</v>
      </c>
      <c r="Y27" s="28">
        <f t="shared" si="1"/>
        <v>934782</v>
      </c>
      <c r="Z27" s="29">
        <f>+IF(X27&lt;&gt;0,+(Y27/X27)*100,0)</f>
        <v>-100</v>
      </c>
      <c r="AA27" s="30">
        <f>SUM(AA21:AA26)</f>
        <v>-1869568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550585</v>
      </c>
      <c r="D38" s="32">
        <f>+D17+D27+D36</f>
        <v>0</v>
      </c>
      <c r="E38" s="33">
        <f t="shared" si="3"/>
        <v>-2490499</v>
      </c>
      <c r="F38" s="2">
        <f t="shared" si="3"/>
        <v>-2490499</v>
      </c>
      <c r="G38" s="2">
        <f t="shared" si="3"/>
        <v>390177</v>
      </c>
      <c r="H38" s="2">
        <f t="shared" si="3"/>
        <v>494262</v>
      </c>
      <c r="I38" s="2">
        <f t="shared" si="3"/>
        <v>601253</v>
      </c>
      <c r="J38" s="2">
        <f t="shared" si="3"/>
        <v>1485692</v>
      </c>
      <c r="K38" s="2">
        <f t="shared" si="3"/>
        <v>455829</v>
      </c>
      <c r="L38" s="2">
        <f t="shared" si="3"/>
        <v>289726</v>
      </c>
      <c r="M38" s="2">
        <f t="shared" si="3"/>
        <v>470701</v>
      </c>
      <c r="N38" s="2">
        <f t="shared" si="3"/>
        <v>1216256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2701948</v>
      </c>
      <c r="X38" s="2">
        <f t="shared" si="3"/>
        <v>-1245246</v>
      </c>
      <c r="Y38" s="2">
        <f t="shared" si="3"/>
        <v>3947194</v>
      </c>
      <c r="Z38" s="34">
        <f>+IF(X38&lt;&gt;0,+(Y38/X38)*100,0)</f>
        <v>-316.98106237643003</v>
      </c>
      <c r="AA38" s="35">
        <f>+AA17+AA27+AA36</f>
        <v>-2490499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390177</v>
      </c>
      <c r="I39" s="2">
        <f>+H40+I60</f>
        <v>884439</v>
      </c>
      <c r="J39" s="2">
        <f>+G39</f>
        <v>0</v>
      </c>
      <c r="K39" s="2">
        <f>+I40+K60</f>
        <v>1485692</v>
      </c>
      <c r="L39" s="2">
        <f>+K40+L60</f>
        <v>1941521</v>
      </c>
      <c r="M39" s="2">
        <f>+L40+M60</f>
        <v>2231247</v>
      </c>
      <c r="N39" s="2">
        <f>+K39</f>
        <v>1485692</v>
      </c>
      <c r="O39" s="2">
        <f>+M40+O60</f>
        <v>2701948</v>
      </c>
      <c r="P39" s="2">
        <f>+O40+P60</f>
        <v>2701948</v>
      </c>
      <c r="Q39" s="2">
        <f>+P40+Q60</f>
        <v>2701948</v>
      </c>
      <c r="R39" s="2">
        <f>+O39</f>
        <v>2701948</v>
      </c>
      <c r="S39" s="2">
        <f>+Q40+S60</f>
        <v>2701948</v>
      </c>
      <c r="T39" s="2">
        <f>+S40+T60</f>
        <v>2701948</v>
      </c>
      <c r="U39" s="2">
        <f>+T40+U60</f>
        <v>2701948</v>
      </c>
      <c r="V39" s="2">
        <f>+S39</f>
        <v>2701948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550585</v>
      </c>
      <c r="D40" s="43">
        <f t="shared" ref="D40:AA40" si="4">+D38+D39</f>
        <v>0</v>
      </c>
      <c r="E40" s="44">
        <f t="shared" si="4"/>
        <v>-2490499</v>
      </c>
      <c r="F40" s="45">
        <f t="shared" si="4"/>
        <v>-2490499</v>
      </c>
      <c r="G40" s="45">
        <f t="shared" si="4"/>
        <v>390177</v>
      </c>
      <c r="H40" s="45">
        <f t="shared" si="4"/>
        <v>884439</v>
      </c>
      <c r="I40" s="45">
        <f t="shared" si="4"/>
        <v>1485692</v>
      </c>
      <c r="J40" s="45">
        <f>+I40</f>
        <v>1485692</v>
      </c>
      <c r="K40" s="45">
        <f t="shared" si="4"/>
        <v>1941521</v>
      </c>
      <c r="L40" s="45">
        <f t="shared" si="4"/>
        <v>2231247</v>
      </c>
      <c r="M40" s="45">
        <f t="shared" si="4"/>
        <v>2701948</v>
      </c>
      <c r="N40" s="45">
        <f>+M40</f>
        <v>2701948</v>
      </c>
      <c r="O40" s="45">
        <f t="shared" si="4"/>
        <v>2701948</v>
      </c>
      <c r="P40" s="45">
        <f t="shared" si="4"/>
        <v>2701948</v>
      </c>
      <c r="Q40" s="45">
        <f t="shared" si="4"/>
        <v>2701948</v>
      </c>
      <c r="R40" s="45">
        <f>+Q40</f>
        <v>2701948</v>
      </c>
      <c r="S40" s="45">
        <f t="shared" si="4"/>
        <v>2701948</v>
      </c>
      <c r="T40" s="45">
        <f t="shared" si="4"/>
        <v>2701948</v>
      </c>
      <c r="U40" s="45">
        <f t="shared" si="4"/>
        <v>2701948</v>
      </c>
      <c r="V40" s="45">
        <f>+U40</f>
        <v>2701948</v>
      </c>
      <c r="W40" s="45">
        <f>+V40</f>
        <v>2701948</v>
      </c>
      <c r="X40" s="45">
        <f t="shared" si="4"/>
        <v>-1245246</v>
      </c>
      <c r="Y40" s="45">
        <f t="shared" si="4"/>
        <v>3947194</v>
      </c>
      <c r="Z40" s="46">
        <f>+IF(X40&lt;&gt;0,+(Y40/X40)*100,0)</f>
        <v>-316.98106237643003</v>
      </c>
      <c r="AA40" s="47">
        <f t="shared" si="4"/>
        <v>-2490499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122194065</v>
      </c>
      <c r="D7" s="18"/>
      <c r="E7" s="19">
        <v>119483110</v>
      </c>
      <c r="F7" s="20">
        <v>119483110</v>
      </c>
      <c r="G7" s="20">
        <v>10236792</v>
      </c>
      <c r="H7" s="20">
        <v>10403622</v>
      </c>
      <c r="I7" s="20">
        <v>11160119</v>
      </c>
      <c r="J7" s="20">
        <v>31800533</v>
      </c>
      <c r="K7" s="20">
        <v>11833051</v>
      </c>
      <c r="L7" s="20">
        <v>11885766</v>
      </c>
      <c r="M7" s="20">
        <v>11732287</v>
      </c>
      <c r="N7" s="20">
        <v>35451104</v>
      </c>
      <c r="O7" s="20"/>
      <c r="P7" s="20"/>
      <c r="Q7" s="20"/>
      <c r="R7" s="20"/>
      <c r="S7" s="20"/>
      <c r="T7" s="20"/>
      <c r="U7" s="20"/>
      <c r="V7" s="20"/>
      <c r="W7" s="20">
        <v>67251637</v>
      </c>
      <c r="X7" s="20">
        <v>59741556</v>
      </c>
      <c r="Y7" s="20">
        <v>7510081</v>
      </c>
      <c r="Z7" s="21">
        <v>12.57094977573065</v>
      </c>
      <c r="AA7" s="22">
        <v>119483110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5595251</v>
      </c>
      <c r="F8" s="20">
        <v>5595251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2876376</v>
      </c>
      <c r="Y8" s="20">
        <v>-2876376</v>
      </c>
      <c r="Z8" s="21">
        <v>-100</v>
      </c>
      <c r="AA8" s="22">
        <v>5595251</v>
      </c>
    </row>
    <row r="9" spans="1:27" x14ac:dyDescent="0.25">
      <c r="A9" s="23" t="s">
        <v>37</v>
      </c>
      <c r="B9" s="17" t="s">
        <v>6</v>
      </c>
      <c r="C9" s="18">
        <v>40846548</v>
      </c>
      <c r="D9" s="18"/>
      <c r="E9" s="19">
        <v>69409392</v>
      </c>
      <c r="F9" s="20">
        <v>69409392</v>
      </c>
      <c r="G9" s="20">
        <v>17456145</v>
      </c>
      <c r="H9" s="20"/>
      <c r="I9" s="20"/>
      <c r="J9" s="20">
        <v>17456145</v>
      </c>
      <c r="K9" s="20"/>
      <c r="L9" s="20"/>
      <c r="M9" s="20">
        <v>12184955</v>
      </c>
      <c r="N9" s="20">
        <v>12184955</v>
      </c>
      <c r="O9" s="20"/>
      <c r="P9" s="20"/>
      <c r="Q9" s="20"/>
      <c r="R9" s="20"/>
      <c r="S9" s="20"/>
      <c r="T9" s="20"/>
      <c r="U9" s="20"/>
      <c r="V9" s="20"/>
      <c r="W9" s="20">
        <v>29641100</v>
      </c>
      <c r="X9" s="20">
        <v>34704696</v>
      </c>
      <c r="Y9" s="20">
        <v>-5063596</v>
      </c>
      <c r="Z9" s="21">
        <v>-14.590521121406741</v>
      </c>
      <c r="AA9" s="22">
        <v>69409392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250000</v>
      </c>
      <c r="F10" s="20">
        <v>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124998</v>
      </c>
      <c r="Y10" s="20">
        <v>-124998</v>
      </c>
      <c r="Z10" s="21">
        <v>-100</v>
      </c>
      <c r="AA10" s="22">
        <v>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-161999003</v>
      </c>
      <c r="D14" s="18"/>
      <c r="E14" s="19">
        <v>-223655296</v>
      </c>
      <c r="F14" s="20">
        <v>-223655296</v>
      </c>
      <c r="G14" s="20">
        <v>-288706</v>
      </c>
      <c r="H14" s="20">
        <v>-14256632</v>
      </c>
      <c r="I14" s="20">
        <v>-14750444</v>
      </c>
      <c r="J14" s="20">
        <v>-29295782</v>
      </c>
      <c r="K14" s="20">
        <v>-15002530</v>
      </c>
      <c r="L14" s="20">
        <v>-15093505</v>
      </c>
      <c r="M14" s="20">
        <v>-15097054</v>
      </c>
      <c r="N14" s="20">
        <v>-45193089</v>
      </c>
      <c r="O14" s="20"/>
      <c r="P14" s="20"/>
      <c r="Q14" s="20"/>
      <c r="R14" s="20"/>
      <c r="S14" s="20"/>
      <c r="T14" s="20"/>
      <c r="U14" s="20"/>
      <c r="V14" s="20"/>
      <c r="W14" s="20">
        <v>-74488871</v>
      </c>
      <c r="X14" s="20">
        <v>-111827652</v>
      </c>
      <c r="Y14" s="20">
        <v>37338781</v>
      </c>
      <c r="Z14" s="21">
        <v>-33.389577919421932</v>
      </c>
      <c r="AA14" s="22">
        <v>-223655296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1041610</v>
      </c>
      <c r="D17" s="26">
        <f>SUM(D6:D16)</f>
        <v>0</v>
      </c>
      <c r="E17" s="27">
        <f t="shared" si="0"/>
        <v>-28917543</v>
      </c>
      <c r="F17" s="28">
        <f t="shared" si="0"/>
        <v>-28917543</v>
      </c>
      <c r="G17" s="28">
        <f t="shared" si="0"/>
        <v>27404231</v>
      </c>
      <c r="H17" s="28">
        <f t="shared" si="0"/>
        <v>-3853010</v>
      </c>
      <c r="I17" s="28">
        <f t="shared" si="0"/>
        <v>-3590325</v>
      </c>
      <c r="J17" s="28">
        <f t="shared" si="0"/>
        <v>19960896</v>
      </c>
      <c r="K17" s="28">
        <f t="shared" si="0"/>
        <v>-3169479</v>
      </c>
      <c r="L17" s="28">
        <f t="shared" si="0"/>
        <v>-3207739</v>
      </c>
      <c r="M17" s="28">
        <f t="shared" si="0"/>
        <v>8820188</v>
      </c>
      <c r="N17" s="28">
        <f t="shared" si="0"/>
        <v>2442970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22403866</v>
      </c>
      <c r="X17" s="28">
        <f t="shared" si="0"/>
        <v>-14380026</v>
      </c>
      <c r="Y17" s="28">
        <f t="shared" si="0"/>
        <v>36783892</v>
      </c>
      <c r="Z17" s="29">
        <f>+IF(X17&lt;&gt;0,+(Y17/X17)*100,0)</f>
        <v>-255.79850829198782</v>
      </c>
      <c r="AA17" s="30">
        <f>SUM(AA6:AA16)</f>
        <v>-28917543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-1020481</v>
      </c>
      <c r="D26" s="18"/>
      <c r="E26" s="19">
        <v>-1207500</v>
      </c>
      <c r="F26" s="20">
        <v>-1207500</v>
      </c>
      <c r="G26" s="20"/>
      <c r="H26" s="20">
        <v>-58760</v>
      </c>
      <c r="I26" s="20"/>
      <c r="J26" s="20">
        <v>-58760</v>
      </c>
      <c r="K26" s="20"/>
      <c r="L26" s="20">
        <v>-12000</v>
      </c>
      <c r="M26" s="20">
        <v>-118200</v>
      </c>
      <c r="N26" s="20">
        <v>-130200</v>
      </c>
      <c r="O26" s="20"/>
      <c r="P26" s="20"/>
      <c r="Q26" s="20"/>
      <c r="R26" s="20"/>
      <c r="S26" s="20"/>
      <c r="T26" s="20"/>
      <c r="U26" s="20"/>
      <c r="V26" s="20"/>
      <c r="W26" s="20">
        <v>-188960</v>
      </c>
      <c r="X26" s="20">
        <v>-1207500</v>
      </c>
      <c r="Y26" s="20">
        <v>1018540</v>
      </c>
      <c r="Z26" s="21">
        <v>-84.351138716356104</v>
      </c>
      <c r="AA26" s="22">
        <v>-1207500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-1020481</v>
      </c>
      <c r="D27" s="26">
        <f>SUM(D21:D26)</f>
        <v>0</v>
      </c>
      <c r="E27" s="27">
        <f t="shared" si="1"/>
        <v>-1207500</v>
      </c>
      <c r="F27" s="28">
        <f t="shared" si="1"/>
        <v>-1207500</v>
      </c>
      <c r="G27" s="28">
        <f t="shared" si="1"/>
        <v>0</v>
      </c>
      <c r="H27" s="28">
        <f t="shared" si="1"/>
        <v>-58760</v>
      </c>
      <c r="I27" s="28">
        <f t="shared" si="1"/>
        <v>0</v>
      </c>
      <c r="J27" s="28">
        <f t="shared" si="1"/>
        <v>-58760</v>
      </c>
      <c r="K27" s="28">
        <f t="shared" si="1"/>
        <v>0</v>
      </c>
      <c r="L27" s="28">
        <f t="shared" si="1"/>
        <v>-12000</v>
      </c>
      <c r="M27" s="28">
        <f t="shared" si="1"/>
        <v>-118200</v>
      </c>
      <c r="N27" s="28">
        <f t="shared" si="1"/>
        <v>-130200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-188960</v>
      </c>
      <c r="X27" s="28">
        <f t="shared" si="1"/>
        <v>-1207500</v>
      </c>
      <c r="Y27" s="28">
        <f t="shared" si="1"/>
        <v>1018540</v>
      </c>
      <c r="Z27" s="29">
        <f>+IF(X27&lt;&gt;0,+(Y27/X27)*100,0)</f>
        <v>-84.351138716356104</v>
      </c>
      <c r="AA27" s="30">
        <f>SUM(AA21:AA26)</f>
        <v>-1207500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21129</v>
      </c>
      <c r="D38" s="32">
        <f>+D17+D27+D36</f>
        <v>0</v>
      </c>
      <c r="E38" s="33">
        <f t="shared" si="3"/>
        <v>-30125043</v>
      </c>
      <c r="F38" s="2">
        <f t="shared" si="3"/>
        <v>-30125043</v>
      </c>
      <c r="G38" s="2">
        <f t="shared" si="3"/>
        <v>27404231</v>
      </c>
      <c r="H38" s="2">
        <f t="shared" si="3"/>
        <v>-3911770</v>
      </c>
      <c r="I38" s="2">
        <f t="shared" si="3"/>
        <v>-3590325</v>
      </c>
      <c r="J38" s="2">
        <f t="shared" si="3"/>
        <v>19902136</v>
      </c>
      <c r="K38" s="2">
        <f t="shared" si="3"/>
        <v>-3169479</v>
      </c>
      <c r="L38" s="2">
        <f t="shared" si="3"/>
        <v>-3219739</v>
      </c>
      <c r="M38" s="2">
        <f t="shared" si="3"/>
        <v>8701988</v>
      </c>
      <c r="N38" s="2">
        <f t="shared" si="3"/>
        <v>2312770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22214906</v>
      </c>
      <c r="X38" s="2">
        <f t="shared" si="3"/>
        <v>-15587526</v>
      </c>
      <c r="Y38" s="2">
        <f t="shared" si="3"/>
        <v>37802432</v>
      </c>
      <c r="Z38" s="34">
        <f>+IF(X38&lt;&gt;0,+(Y38/X38)*100,0)</f>
        <v>-242.5172025374649</v>
      </c>
      <c r="AA38" s="35">
        <f>+AA17+AA27+AA36</f>
        <v>-30125043</v>
      </c>
    </row>
    <row r="39" spans="1:27" x14ac:dyDescent="0.25">
      <c r="A39" s="23" t="s">
        <v>60</v>
      </c>
      <c r="B39" s="17"/>
      <c r="C39" s="32">
        <v>87026127</v>
      </c>
      <c r="D39" s="32"/>
      <c r="E39" s="33"/>
      <c r="F39" s="2"/>
      <c r="G39" s="2">
        <v>86351519</v>
      </c>
      <c r="H39" s="2">
        <f>+G40+H60</f>
        <v>113755750</v>
      </c>
      <c r="I39" s="2">
        <f>+H40+I60</f>
        <v>109843980</v>
      </c>
      <c r="J39" s="2">
        <f>+G39</f>
        <v>86351519</v>
      </c>
      <c r="K39" s="2">
        <f>+I40+K60</f>
        <v>106253655</v>
      </c>
      <c r="L39" s="2">
        <f>+K40+L60</f>
        <v>103084176</v>
      </c>
      <c r="M39" s="2">
        <f>+L40+M60</f>
        <v>99864437</v>
      </c>
      <c r="N39" s="2">
        <f>+K39</f>
        <v>106253655</v>
      </c>
      <c r="O39" s="2">
        <f>+M40+O60</f>
        <v>108566425</v>
      </c>
      <c r="P39" s="2">
        <f>+O40+P60</f>
        <v>108566425</v>
      </c>
      <c r="Q39" s="2">
        <f>+P40+Q60</f>
        <v>108566425</v>
      </c>
      <c r="R39" s="2">
        <f>+O39</f>
        <v>108566425</v>
      </c>
      <c r="S39" s="2">
        <f>+Q40+S60</f>
        <v>108566425</v>
      </c>
      <c r="T39" s="2">
        <f>+S40+T60</f>
        <v>108566425</v>
      </c>
      <c r="U39" s="2">
        <f>+T40+U60</f>
        <v>108566425</v>
      </c>
      <c r="V39" s="2">
        <f>+S39</f>
        <v>108566425</v>
      </c>
      <c r="W39" s="2">
        <f>+G39</f>
        <v>86351519</v>
      </c>
      <c r="X39" s="2"/>
      <c r="Y39" s="2">
        <f>+W39-X39</f>
        <v>86351519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87047256</v>
      </c>
      <c r="D40" s="43">
        <f t="shared" ref="D40:AA40" si="4">+D38+D39</f>
        <v>0</v>
      </c>
      <c r="E40" s="44">
        <f t="shared" si="4"/>
        <v>-30125043</v>
      </c>
      <c r="F40" s="45">
        <f t="shared" si="4"/>
        <v>-30125043</v>
      </c>
      <c r="G40" s="45">
        <f t="shared" si="4"/>
        <v>113755750</v>
      </c>
      <c r="H40" s="45">
        <f t="shared" si="4"/>
        <v>109843980</v>
      </c>
      <c r="I40" s="45">
        <f t="shared" si="4"/>
        <v>106253655</v>
      </c>
      <c r="J40" s="45">
        <f>+I40</f>
        <v>106253655</v>
      </c>
      <c r="K40" s="45">
        <f t="shared" si="4"/>
        <v>103084176</v>
      </c>
      <c r="L40" s="45">
        <f t="shared" si="4"/>
        <v>99864437</v>
      </c>
      <c r="M40" s="45">
        <f t="shared" si="4"/>
        <v>108566425</v>
      </c>
      <c r="N40" s="45">
        <f>+M40</f>
        <v>108566425</v>
      </c>
      <c r="O40" s="45">
        <f t="shared" si="4"/>
        <v>108566425</v>
      </c>
      <c r="P40" s="45">
        <f t="shared" si="4"/>
        <v>108566425</v>
      </c>
      <c r="Q40" s="45">
        <f t="shared" si="4"/>
        <v>108566425</v>
      </c>
      <c r="R40" s="45">
        <f>+Q40</f>
        <v>108566425</v>
      </c>
      <c r="S40" s="45">
        <f t="shared" si="4"/>
        <v>108566425</v>
      </c>
      <c r="T40" s="45">
        <f t="shared" si="4"/>
        <v>108566425</v>
      </c>
      <c r="U40" s="45">
        <f t="shared" si="4"/>
        <v>108566425</v>
      </c>
      <c r="V40" s="45">
        <f>+U40</f>
        <v>108566425</v>
      </c>
      <c r="W40" s="45">
        <f>+V40</f>
        <v>108566425</v>
      </c>
      <c r="X40" s="45">
        <f t="shared" si="4"/>
        <v>-15587526</v>
      </c>
      <c r="Y40" s="45">
        <f t="shared" si="4"/>
        <v>124153951</v>
      </c>
      <c r="Z40" s="46">
        <f>+IF(X40&lt;&gt;0,+(Y40/X40)*100,0)</f>
        <v>-796.49555035224967</v>
      </c>
      <c r="AA40" s="47">
        <f t="shared" si="4"/>
        <v>-30125043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86351519</v>
      </c>
      <c r="J60">
        <v>86351519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1960</v>
      </c>
      <c r="D7" s="18"/>
      <c r="E7" s="19">
        <v>578647</v>
      </c>
      <c r="F7" s="20">
        <v>578647</v>
      </c>
      <c r="G7" s="20">
        <v>100360</v>
      </c>
      <c r="H7" s="20">
        <v>1890</v>
      </c>
      <c r="I7" s="20">
        <v>106830</v>
      </c>
      <c r="J7" s="20">
        <v>209080</v>
      </c>
      <c r="K7" s="20">
        <v>56750</v>
      </c>
      <c r="L7" s="20">
        <v>77380</v>
      </c>
      <c r="M7" s="20">
        <v>34000</v>
      </c>
      <c r="N7" s="20">
        <v>168130</v>
      </c>
      <c r="O7" s="20"/>
      <c r="P7" s="20"/>
      <c r="Q7" s="20"/>
      <c r="R7" s="20"/>
      <c r="S7" s="20"/>
      <c r="T7" s="20"/>
      <c r="U7" s="20"/>
      <c r="V7" s="20"/>
      <c r="W7" s="20">
        <v>377210</v>
      </c>
      <c r="X7" s="20">
        <v>289326</v>
      </c>
      <c r="Y7" s="20">
        <v>87884</v>
      </c>
      <c r="Z7" s="21">
        <v>30.375424261905255</v>
      </c>
      <c r="AA7" s="22">
        <v>578647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5800743</v>
      </c>
      <c r="F9" s="20">
        <v>5800743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2900370</v>
      </c>
      <c r="Y9" s="20">
        <v>-2900370</v>
      </c>
      <c r="Z9" s="21">
        <v>-100</v>
      </c>
      <c r="AA9" s="22">
        <v>5800743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-8186543</v>
      </c>
      <c r="F14" s="20">
        <v>-8186543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-4093266</v>
      </c>
      <c r="Y14" s="20">
        <v>4093266</v>
      </c>
      <c r="Z14" s="21">
        <v>-100</v>
      </c>
      <c r="AA14" s="22">
        <v>-8186543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1960</v>
      </c>
      <c r="D17" s="26">
        <f>SUM(D6:D16)</f>
        <v>0</v>
      </c>
      <c r="E17" s="27">
        <f t="shared" si="0"/>
        <v>-1807153</v>
      </c>
      <c r="F17" s="28">
        <f t="shared" si="0"/>
        <v>-1807153</v>
      </c>
      <c r="G17" s="28">
        <f t="shared" si="0"/>
        <v>100360</v>
      </c>
      <c r="H17" s="28">
        <f t="shared" si="0"/>
        <v>1890</v>
      </c>
      <c r="I17" s="28">
        <f t="shared" si="0"/>
        <v>106830</v>
      </c>
      <c r="J17" s="28">
        <f t="shared" si="0"/>
        <v>209080</v>
      </c>
      <c r="K17" s="28">
        <f t="shared" si="0"/>
        <v>56750</v>
      </c>
      <c r="L17" s="28">
        <f t="shared" si="0"/>
        <v>77380</v>
      </c>
      <c r="M17" s="28">
        <f t="shared" si="0"/>
        <v>34000</v>
      </c>
      <c r="N17" s="28">
        <f t="shared" si="0"/>
        <v>168130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377210</v>
      </c>
      <c r="X17" s="28">
        <f t="shared" si="0"/>
        <v>-903570</v>
      </c>
      <c r="Y17" s="28">
        <f t="shared" si="0"/>
        <v>1280780</v>
      </c>
      <c r="Z17" s="29">
        <f>+IF(X17&lt;&gt;0,+(Y17/X17)*100,0)</f>
        <v>-141.7466272673949</v>
      </c>
      <c r="AA17" s="30">
        <f>SUM(AA6:AA16)</f>
        <v>-1807153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1960</v>
      </c>
      <c r="D38" s="32">
        <f>+D17+D27+D36</f>
        <v>0</v>
      </c>
      <c r="E38" s="33">
        <f t="shared" si="3"/>
        <v>-1807153</v>
      </c>
      <c r="F38" s="2">
        <f t="shared" si="3"/>
        <v>-1807153</v>
      </c>
      <c r="G38" s="2">
        <f t="shared" si="3"/>
        <v>100360</v>
      </c>
      <c r="H38" s="2">
        <f t="shared" si="3"/>
        <v>1890</v>
      </c>
      <c r="I38" s="2">
        <f t="shared" si="3"/>
        <v>106830</v>
      </c>
      <c r="J38" s="2">
        <f t="shared" si="3"/>
        <v>209080</v>
      </c>
      <c r="K38" s="2">
        <f t="shared" si="3"/>
        <v>56750</v>
      </c>
      <c r="L38" s="2">
        <f t="shared" si="3"/>
        <v>77380</v>
      </c>
      <c r="M38" s="2">
        <f t="shared" si="3"/>
        <v>34000</v>
      </c>
      <c r="N38" s="2">
        <f t="shared" si="3"/>
        <v>168130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377210</v>
      </c>
      <c r="X38" s="2">
        <f t="shared" si="3"/>
        <v>-903570</v>
      </c>
      <c r="Y38" s="2">
        <f t="shared" si="3"/>
        <v>1280780</v>
      </c>
      <c r="Z38" s="34">
        <f>+IF(X38&lt;&gt;0,+(Y38/X38)*100,0)</f>
        <v>-141.7466272673949</v>
      </c>
      <c r="AA38" s="35">
        <f>+AA17+AA27+AA36</f>
        <v>-1807153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100360</v>
      </c>
      <c r="I39" s="2">
        <f>+H40+I60</f>
        <v>102250</v>
      </c>
      <c r="J39" s="2">
        <f>+G39</f>
        <v>0</v>
      </c>
      <c r="K39" s="2">
        <f>+I40+K60</f>
        <v>209080</v>
      </c>
      <c r="L39" s="2">
        <f>+K40+L60</f>
        <v>265830</v>
      </c>
      <c r="M39" s="2">
        <f>+L40+M60</f>
        <v>343210</v>
      </c>
      <c r="N39" s="2">
        <f>+K39</f>
        <v>209080</v>
      </c>
      <c r="O39" s="2">
        <f>+M40+O60</f>
        <v>377210</v>
      </c>
      <c r="P39" s="2">
        <f>+O40+P60</f>
        <v>377210</v>
      </c>
      <c r="Q39" s="2">
        <f>+P40+Q60</f>
        <v>377210</v>
      </c>
      <c r="R39" s="2">
        <f>+O39</f>
        <v>377210</v>
      </c>
      <c r="S39" s="2">
        <f>+Q40+S60</f>
        <v>377210</v>
      </c>
      <c r="T39" s="2">
        <f>+S40+T60</f>
        <v>377210</v>
      </c>
      <c r="U39" s="2">
        <f>+T40+U60</f>
        <v>377210</v>
      </c>
      <c r="V39" s="2">
        <f>+S39</f>
        <v>377210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1960</v>
      </c>
      <c r="D40" s="43">
        <f t="shared" ref="D40:AA40" si="4">+D38+D39</f>
        <v>0</v>
      </c>
      <c r="E40" s="44">
        <f t="shared" si="4"/>
        <v>-1807153</v>
      </c>
      <c r="F40" s="45">
        <f t="shared" si="4"/>
        <v>-1807153</v>
      </c>
      <c r="G40" s="45">
        <f t="shared" si="4"/>
        <v>100360</v>
      </c>
      <c r="H40" s="45">
        <f t="shared" si="4"/>
        <v>102250</v>
      </c>
      <c r="I40" s="45">
        <f t="shared" si="4"/>
        <v>209080</v>
      </c>
      <c r="J40" s="45">
        <f>+I40</f>
        <v>209080</v>
      </c>
      <c r="K40" s="45">
        <f t="shared" si="4"/>
        <v>265830</v>
      </c>
      <c r="L40" s="45">
        <f t="shared" si="4"/>
        <v>343210</v>
      </c>
      <c r="M40" s="45">
        <f t="shared" si="4"/>
        <v>377210</v>
      </c>
      <c r="N40" s="45">
        <f>+M40</f>
        <v>377210</v>
      </c>
      <c r="O40" s="45">
        <f t="shared" si="4"/>
        <v>377210</v>
      </c>
      <c r="P40" s="45">
        <f t="shared" si="4"/>
        <v>377210</v>
      </c>
      <c r="Q40" s="45">
        <f t="shared" si="4"/>
        <v>377210</v>
      </c>
      <c r="R40" s="45">
        <f>+Q40</f>
        <v>377210</v>
      </c>
      <c r="S40" s="45">
        <f t="shared" si="4"/>
        <v>377210</v>
      </c>
      <c r="T40" s="45">
        <f t="shared" si="4"/>
        <v>377210</v>
      </c>
      <c r="U40" s="45">
        <f t="shared" si="4"/>
        <v>377210</v>
      </c>
      <c r="V40" s="45">
        <f>+U40</f>
        <v>377210</v>
      </c>
      <c r="W40" s="45">
        <f>+V40</f>
        <v>377210</v>
      </c>
      <c r="X40" s="45">
        <f t="shared" si="4"/>
        <v>-903570</v>
      </c>
      <c r="Y40" s="45">
        <f t="shared" si="4"/>
        <v>1280780</v>
      </c>
      <c r="Z40" s="46">
        <f>+IF(X40&lt;&gt;0,+(Y40/X40)*100,0)</f>
        <v>-141.7466272673949</v>
      </c>
      <c r="AA40" s="47">
        <f t="shared" si="4"/>
        <v>-1807153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270290</v>
      </c>
      <c r="D7" s="18"/>
      <c r="E7" s="19"/>
      <c r="F7" s="20"/>
      <c r="G7" s="20">
        <v>9030</v>
      </c>
      <c r="H7" s="20">
        <v>9030</v>
      </c>
      <c r="I7" s="20">
        <v>9030</v>
      </c>
      <c r="J7" s="20">
        <v>27090</v>
      </c>
      <c r="K7" s="20">
        <v>9183</v>
      </c>
      <c r="L7" s="20">
        <v>9081</v>
      </c>
      <c r="M7" s="20">
        <v>9030</v>
      </c>
      <c r="N7" s="20">
        <v>27294</v>
      </c>
      <c r="O7" s="20"/>
      <c r="P7" s="20"/>
      <c r="Q7" s="20"/>
      <c r="R7" s="20"/>
      <c r="S7" s="20"/>
      <c r="T7" s="20"/>
      <c r="U7" s="20"/>
      <c r="V7" s="20"/>
      <c r="W7" s="20">
        <v>54384</v>
      </c>
      <c r="X7" s="20"/>
      <c r="Y7" s="20">
        <v>54384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994</v>
      </c>
      <c r="D14" s="18"/>
      <c r="E14" s="19">
        <v>-1529500</v>
      </c>
      <c r="F14" s="20">
        <v>-1529500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-764748</v>
      </c>
      <c r="Y14" s="20">
        <v>764748</v>
      </c>
      <c r="Z14" s="21">
        <v>-100</v>
      </c>
      <c r="AA14" s="22">
        <v>-1529500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271284</v>
      </c>
      <c r="D17" s="26">
        <f>SUM(D6:D16)</f>
        <v>0</v>
      </c>
      <c r="E17" s="27">
        <f t="shared" si="0"/>
        <v>-1529500</v>
      </c>
      <c r="F17" s="28">
        <f t="shared" si="0"/>
        <v>-1529500</v>
      </c>
      <c r="G17" s="28">
        <f t="shared" si="0"/>
        <v>9030</v>
      </c>
      <c r="H17" s="28">
        <f t="shared" si="0"/>
        <v>9030</v>
      </c>
      <c r="I17" s="28">
        <f t="shared" si="0"/>
        <v>9030</v>
      </c>
      <c r="J17" s="28">
        <f t="shared" si="0"/>
        <v>27090</v>
      </c>
      <c r="K17" s="28">
        <f t="shared" si="0"/>
        <v>9183</v>
      </c>
      <c r="L17" s="28">
        <f t="shared" si="0"/>
        <v>9081</v>
      </c>
      <c r="M17" s="28">
        <f t="shared" si="0"/>
        <v>9030</v>
      </c>
      <c r="N17" s="28">
        <f t="shared" si="0"/>
        <v>27294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54384</v>
      </c>
      <c r="X17" s="28">
        <f t="shared" si="0"/>
        <v>-764748</v>
      </c>
      <c r="Y17" s="28">
        <f t="shared" si="0"/>
        <v>819132</v>
      </c>
      <c r="Z17" s="29">
        <f>+IF(X17&lt;&gt;0,+(Y17/X17)*100,0)</f>
        <v>-107.11136217420641</v>
      </c>
      <c r="AA17" s="30">
        <f>SUM(AA6:AA16)</f>
        <v>-1529500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271284</v>
      </c>
      <c r="D38" s="32">
        <f>+D17+D27+D36</f>
        <v>0</v>
      </c>
      <c r="E38" s="33">
        <f t="shared" si="3"/>
        <v>-1529500</v>
      </c>
      <c r="F38" s="2">
        <f t="shared" si="3"/>
        <v>-1529500</v>
      </c>
      <c r="G38" s="2">
        <f t="shared" si="3"/>
        <v>9030</v>
      </c>
      <c r="H38" s="2">
        <f t="shared" si="3"/>
        <v>9030</v>
      </c>
      <c r="I38" s="2">
        <f t="shared" si="3"/>
        <v>9030</v>
      </c>
      <c r="J38" s="2">
        <f t="shared" si="3"/>
        <v>27090</v>
      </c>
      <c r="K38" s="2">
        <f t="shared" si="3"/>
        <v>9183</v>
      </c>
      <c r="L38" s="2">
        <f t="shared" si="3"/>
        <v>9081</v>
      </c>
      <c r="M38" s="2">
        <f t="shared" si="3"/>
        <v>9030</v>
      </c>
      <c r="N38" s="2">
        <f t="shared" si="3"/>
        <v>27294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54384</v>
      </c>
      <c r="X38" s="2">
        <f t="shared" si="3"/>
        <v>-764748</v>
      </c>
      <c r="Y38" s="2">
        <f t="shared" si="3"/>
        <v>819132</v>
      </c>
      <c r="Z38" s="34">
        <f>+IF(X38&lt;&gt;0,+(Y38/X38)*100,0)</f>
        <v>-107.11136217420641</v>
      </c>
      <c r="AA38" s="35">
        <f>+AA17+AA27+AA36</f>
        <v>-1529500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9030</v>
      </c>
      <c r="I39" s="2">
        <f>+H40+I60</f>
        <v>18060</v>
      </c>
      <c r="J39" s="2">
        <f>+G39</f>
        <v>0</v>
      </c>
      <c r="K39" s="2">
        <f>+I40+K60</f>
        <v>27090</v>
      </c>
      <c r="L39" s="2">
        <f>+K40+L60</f>
        <v>36273</v>
      </c>
      <c r="M39" s="2">
        <f>+L40+M60</f>
        <v>45354</v>
      </c>
      <c r="N39" s="2">
        <f>+K39</f>
        <v>27090</v>
      </c>
      <c r="O39" s="2">
        <f>+M40+O60</f>
        <v>54384</v>
      </c>
      <c r="P39" s="2">
        <f>+O40+P60</f>
        <v>54384</v>
      </c>
      <c r="Q39" s="2">
        <f>+P40+Q60</f>
        <v>54384</v>
      </c>
      <c r="R39" s="2">
        <f>+O39</f>
        <v>54384</v>
      </c>
      <c r="S39" s="2">
        <f>+Q40+S60</f>
        <v>54384</v>
      </c>
      <c r="T39" s="2">
        <f>+S40+T60</f>
        <v>54384</v>
      </c>
      <c r="U39" s="2">
        <f>+T40+U60</f>
        <v>54384</v>
      </c>
      <c r="V39" s="2">
        <f>+S39</f>
        <v>54384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271284</v>
      </c>
      <c r="D40" s="43">
        <f t="shared" ref="D40:AA40" si="4">+D38+D39</f>
        <v>0</v>
      </c>
      <c r="E40" s="44">
        <f t="shared" si="4"/>
        <v>-1529500</v>
      </c>
      <c r="F40" s="45">
        <f t="shared" si="4"/>
        <v>-1529500</v>
      </c>
      <c r="G40" s="45">
        <f t="shared" si="4"/>
        <v>9030</v>
      </c>
      <c r="H40" s="45">
        <f t="shared" si="4"/>
        <v>18060</v>
      </c>
      <c r="I40" s="45">
        <f t="shared" si="4"/>
        <v>27090</v>
      </c>
      <c r="J40" s="45">
        <f>+I40</f>
        <v>27090</v>
      </c>
      <c r="K40" s="45">
        <f t="shared" si="4"/>
        <v>36273</v>
      </c>
      <c r="L40" s="45">
        <f t="shared" si="4"/>
        <v>45354</v>
      </c>
      <c r="M40" s="45">
        <f t="shared" si="4"/>
        <v>54384</v>
      </c>
      <c r="N40" s="45">
        <f>+M40</f>
        <v>54384</v>
      </c>
      <c r="O40" s="45">
        <f t="shared" si="4"/>
        <v>54384</v>
      </c>
      <c r="P40" s="45">
        <f t="shared" si="4"/>
        <v>54384</v>
      </c>
      <c r="Q40" s="45">
        <f t="shared" si="4"/>
        <v>54384</v>
      </c>
      <c r="R40" s="45">
        <f>+Q40</f>
        <v>54384</v>
      </c>
      <c r="S40" s="45">
        <f t="shared" si="4"/>
        <v>54384</v>
      </c>
      <c r="T40" s="45">
        <f t="shared" si="4"/>
        <v>54384</v>
      </c>
      <c r="U40" s="45">
        <f t="shared" si="4"/>
        <v>54384</v>
      </c>
      <c r="V40" s="45">
        <f>+U40</f>
        <v>54384</v>
      </c>
      <c r="W40" s="45">
        <f>+V40</f>
        <v>54384</v>
      </c>
      <c r="X40" s="45">
        <f t="shared" si="4"/>
        <v>-764748</v>
      </c>
      <c r="Y40" s="45">
        <f t="shared" si="4"/>
        <v>819132</v>
      </c>
      <c r="Z40" s="46">
        <f>+IF(X40&lt;&gt;0,+(Y40/X40)*100,0)</f>
        <v>-107.11136217420641</v>
      </c>
      <c r="AA40" s="47">
        <f t="shared" si="4"/>
        <v>-1529500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21466110</v>
      </c>
      <c r="D7" s="18"/>
      <c r="E7" s="19">
        <v>40315175</v>
      </c>
      <c r="F7" s="20">
        <v>40315175</v>
      </c>
      <c r="G7" s="20">
        <v>1806648</v>
      </c>
      <c r="H7" s="20">
        <v>1882186</v>
      </c>
      <c r="I7" s="20">
        <v>1812620</v>
      </c>
      <c r="J7" s="20">
        <v>5501454</v>
      </c>
      <c r="K7" s="20">
        <v>1854961</v>
      </c>
      <c r="L7" s="20">
        <v>1716587</v>
      </c>
      <c r="M7" s="20">
        <v>1935404</v>
      </c>
      <c r="N7" s="20">
        <v>5506952</v>
      </c>
      <c r="O7" s="20"/>
      <c r="P7" s="20"/>
      <c r="Q7" s="20"/>
      <c r="R7" s="20"/>
      <c r="S7" s="20"/>
      <c r="T7" s="20"/>
      <c r="U7" s="20"/>
      <c r="V7" s="20"/>
      <c r="W7" s="20">
        <v>11008406</v>
      </c>
      <c r="X7" s="20">
        <v>20157588</v>
      </c>
      <c r="Y7" s="20">
        <v>-9149182</v>
      </c>
      <c r="Z7" s="21">
        <v>-45.388277605435725</v>
      </c>
      <c r="AA7" s="22">
        <v>40315175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89990</v>
      </c>
      <c r="D11" s="18"/>
      <c r="E11" s="19"/>
      <c r="F11" s="20"/>
      <c r="G11" s="20">
        <v>16346</v>
      </c>
      <c r="H11" s="20">
        <v>19529</v>
      </c>
      <c r="I11" s="20">
        <v>19694</v>
      </c>
      <c r="J11" s="20">
        <v>55569</v>
      </c>
      <c r="K11" s="20">
        <v>14497</v>
      </c>
      <c r="L11" s="20">
        <v>10185</v>
      </c>
      <c r="M11" s="20">
        <v>10430</v>
      </c>
      <c r="N11" s="20">
        <v>35112</v>
      </c>
      <c r="O11" s="20"/>
      <c r="P11" s="20"/>
      <c r="Q11" s="20"/>
      <c r="R11" s="20"/>
      <c r="S11" s="20"/>
      <c r="T11" s="20"/>
      <c r="U11" s="20"/>
      <c r="V11" s="20"/>
      <c r="W11" s="20">
        <v>90681</v>
      </c>
      <c r="X11" s="20"/>
      <c r="Y11" s="20">
        <v>90681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-7359735</v>
      </c>
      <c r="D14" s="18"/>
      <c r="E14" s="19">
        <v>-28822198</v>
      </c>
      <c r="F14" s="20">
        <v>-28822198</v>
      </c>
      <c r="G14" s="20">
        <v>-477675</v>
      </c>
      <c r="H14" s="20">
        <v>-403408</v>
      </c>
      <c r="I14" s="20">
        <v>-379787</v>
      </c>
      <c r="J14" s="20">
        <v>-1260870</v>
      </c>
      <c r="K14" s="20">
        <v>-443232</v>
      </c>
      <c r="L14" s="20">
        <v>-434694</v>
      </c>
      <c r="M14" s="20">
        <v>-427838</v>
      </c>
      <c r="N14" s="20">
        <v>-1305764</v>
      </c>
      <c r="O14" s="20"/>
      <c r="P14" s="20"/>
      <c r="Q14" s="20"/>
      <c r="R14" s="20"/>
      <c r="S14" s="20"/>
      <c r="T14" s="20"/>
      <c r="U14" s="20"/>
      <c r="V14" s="20"/>
      <c r="W14" s="20">
        <v>-2566634</v>
      </c>
      <c r="X14" s="20">
        <v>-14411100</v>
      </c>
      <c r="Y14" s="20">
        <v>11844466</v>
      </c>
      <c r="Z14" s="21">
        <v>-82.189881410856913</v>
      </c>
      <c r="AA14" s="22">
        <v>-28822198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14196365</v>
      </c>
      <c r="D17" s="26">
        <f>SUM(D6:D16)</f>
        <v>0</v>
      </c>
      <c r="E17" s="27">
        <f t="shared" si="0"/>
        <v>11492977</v>
      </c>
      <c r="F17" s="28">
        <f t="shared" si="0"/>
        <v>11492977</v>
      </c>
      <c r="G17" s="28">
        <f t="shared" si="0"/>
        <v>1345319</v>
      </c>
      <c r="H17" s="28">
        <f t="shared" si="0"/>
        <v>1498307</v>
      </c>
      <c r="I17" s="28">
        <f t="shared" si="0"/>
        <v>1452527</v>
      </c>
      <c r="J17" s="28">
        <f t="shared" si="0"/>
        <v>4296153</v>
      </c>
      <c r="K17" s="28">
        <f t="shared" si="0"/>
        <v>1426226</v>
      </c>
      <c r="L17" s="28">
        <f t="shared" si="0"/>
        <v>1292078</v>
      </c>
      <c r="M17" s="28">
        <f t="shared" si="0"/>
        <v>1517996</v>
      </c>
      <c r="N17" s="28">
        <f t="shared" si="0"/>
        <v>4236300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8532453</v>
      </c>
      <c r="X17" s="28">
        <f t="shared" si="0"/>
        <v>5746488</v>
      </c>
      <c r="Y17" s="28">
        <f t="shared" si="0"/>
        <v>2785965</v>
      </c>
      <c r="Z17" s="29">
        <f>+IF(X17&lt;&gt;0,+(Y17/X17)*100,0)</f>
        <v>48.481176676954689</v>
      </c>
      <c r="AA17" s="30">
        <f>SUM(AA6:AA16)</f>
        <v>11492977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-2954407</v>
      </c>
      <c r="D26" s="18"/>
      <c r="E26" s="19">
        <v>-1300000</v>
      </c>
      <c r="F26" s="20">
        <v>-1300000</v>
      </c>
      <c r="G26" s="20"/>
      <c r="H26" s="20"/>
      <c r="I26" s="20"/>
      <c r="J26" s="20"/>
      <c r="K26" s="20">
        <v>-1309275</v>
      </c>
      <c r="L26" s="20"/>
      <c r="M26" s="20"/>
      <c r="N26" s="20">
        <v>-1309275</v>
      </c>
      <c r="O26" s="20"/>
      <c r="P26" s="20"/>
      <c r="Q26" s="20"/>
      <c r="R26" s="20"/>
      <c r="S26" s="20"/>
      <c r="T26" s="20"/>
      <c r="U26" s="20"/>
      <c r="V26" s="20"/>
      <c r="W26" s="20">
        <v>-1309275</v>
      </c>
      <c r="X26" s="20">
        <v>-649998</v>
      </c>
      <c r="Y26" s="20">
        <v>-659277</v>
      </c>
      <c r="Z26" s="21">
        <v>101.42754285397801</v>
      </c>
      <c r="AA26" s="22">
        <v>-1300000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-2954407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-1309275</v>
      </c>
      <c r="L27" s="28">
        <f t="shared" si="1"/>
        <v>0</v>
      </c>
      <c r="M27" s="28">
        <f t="shared" si="1"/>
        <v>0</v>
      </c>
      <c r="N27" s="28">
        <f t="shared" si="1"/>
        <v>-1309275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-1309275</v>
      </c>
      <c r="X27" s="28">
        <f t="shared" si="1"/>
        <v>-649998</v>
      </c>
      <c r="Y27" s="28">
        <f t="shared" si="1"/>
        <v>-659277</v>
      </c>
      <c r="Z27" s="29">
        <f>+IF(X27&lt;&gt;0,+(Y27/X27)*100,0)</f>
        <v>101.42754285397801</v>
      </c>
      <c r="AA27" s="30">
        <f>SUM(AA21:AA26)</f>
        <v>-1300000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11241958</v>
      </c>
      <c r="D38" s="32">
        <f>+D17+D27+D36</f>
        <v>0</v>
      </c>
      <c r="E38" s="33">
        <f t="shared" si="3"/>
        <v>10192977</v>
      </c>
      <c r="F38" s="2">
        <f t="shared" si="3"/>
        <v>10192977</v>
      </c>
      <c r="G38" s="2">
        <f t="shared" si="3"/>
        <v>1345319</v>
      </c>
      <c r="H38" s="2">
        <f t="shared" si="3"/>
        <v>1498307</v>
      </c>
      <c r="I38" s="2">
        <f t="shared" si="3"/>
        <v>1452527</v>
      </c>
      <c r="J38" s="2">
        <f t="shared" si="3"/>
        <v>4296153</v>
      </c>
      <c r="K38" s="2">
        <f t="shared" si="3"/>
        <v>116951</v>
      </c>
      <c r="L38" s="2">
        <f t="shared" si="3"/>
        <v>1292078</v>
      </c>
      <c r="M38" s="2">
        <f t="shared" si="3"/>
        <v>1517996</v>
      </c>
      <c r="N38" s="2">
        <f t="shared" si="3"/>
        <v>2927025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7223178</v>
      </c>
      <c r="X38" s="2">
        <f t="shared" si="3"/>
        <v>5096490</v>
      </c>
      <c r="Y38" s="2">
        <f t="shared" si="3"/>
        <v>2126688</v>
      </c>
      <c r="Z38" s="34">
        <f>+IF(X38&lt;&gt;0,+(Y38/X38)*100,0)</f>
        <v>41.72848372114926</v>
      </c>
      <c r="AA38" s="35">
        <f>+AA17+AA27+AA36</f>
        <v>10192977</v>
      </c>
    </row>
    <row r="39" spans="1:27" x14ac:dyDescent="0.25">
      <c r="A39" s="23" t="s">
        <v>60</v>
      </c>
      <c r="B39" s="17"/>
      <c r="C39" s="32">
        <v>82069750</v>
      </c>
      <c r="D39" s="32"/>
      <c r="E39" s="33"/>
      <c r="F39" s="2"/>
      <c r="G39" s="2">
        <v>94983352</v>
      </c>
      <c r="H39" s="2">
        <f>+G40+H60</f>
        <v>96328671</v>
      </c>
      <c r="I39" s="2">
        <f>+H40+I60</f>
        <v>97826978</v>
      </c>
      <c r="J39" s="2">
        <f>+G39</f>
        <v>94983352</v>
      </c>
      <c r="K39" s="2">
        <f>+I40+K60</f>
        <v>99279505</v>
      </c>
      <c r="L39" s="2">
        <f>+K40+L60</f>
        <v>99396456</v>
      </c>
      <c r="M39" s="2">
        <f>+L40+M60</f>
        <v>100688534</v>
      </c>
      <c r="N39" s="2">
        <f>+K39</f>
        <v>99279505</v>
      </c>
      <c r="O39" s="2">
        <f>+M40+O60</f>
        <v>102206530</v>
      </c>
      <c r="P39" s="2">
        <f>+O40+P60</f>
        <v>102206530</v>
      </c>
      <c r="Q39" s="2">
        <f>+P40+Q60</f>
        <v>102206530</v>
      </c>
      <c r="R39" s="2">
        <f>+O39</f>
        <v>102206530</v>
      </c>
      <c r="S39" s="2">
        <f>+Q40+S60</f>
        <v>102206530</v>
      </c>
      <c r="T39" s="2">
        <f>+S40+T60</f>
        <v>102206530</v>
      </c>
      <c r="U39" s="2">
        <f>+T40+U60</f>
        <v>102206530</v>
      </c>
      <c r="V39" s="2">
        <f>+S39</f>
        <v>102206530</v>
      </c>
      <c r="W39" s="2">
        <f>+G39</f>
        <v>94983352</v>
      </c>
      <c r="X39" s="2"/>
      <c r="Y39" s="2">
        <f>+W39-X39</f>
        <v>94983352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93311708</v>
      </c>
      <c r="D40" s="43">
        <f t="shared" ref="D40:AA40" si="4">+D38+D39</f>
        <v>0</v>
      </c>
      <c r="E40" s="44">
        <f t="shared" si="4"/>
        <v>10192977</v>
      </c>
      <c r="F40" s="45">
        <f t="shared" si="4"/>
        <v>10192977</v>
      </c>
      <c r="G40" s="45">
        <f t="shared" si="4"/>
        <v>96328671</v>
      </c>
      <c r="H40" s="45">
        <f t="shared" si="4"/>
        <v>97826978</v>
      </c>
      <c r="I40" s="45">
        <f t="shared" si="4"/>
        <v>99279505</v>
      </c>
      <c r="J40" s="45">
        <f>+I40</f>
        <v>99279505</v>
      </c>
      <c r="K40" s="45">
        <f t="shared" si="4"/>
        <v>99396456</v>
      </c>
      <c r="L40" s="45">
        <f t="shared" si="4"/>
        <v>100688534</v>
      </c>
      <c r="M40" s="45">
        <f t="shared" si="4"/>
        <v>102206530</v>
      </c>
      <c r="N40" s="45">
        <f>+M40</f>
        <v>102206530</v>
      </c>
      <c r="O40" s="45">
        <f t="shared" si="4"/>
        <v>102206530</v>
      </c>
      <c r="P40" s="45">
        <f t="shared" si="4"/>
        <v>102206530</v>
      </c>
      <c r="Q40" s="45">
        <f t="shared" si="4"/>
        <v>102206530</v>
      </c>
      <c r="R40" s="45">
        <f>+Q40</f>
        <v>102206530</v>
      </c>
      <c r="S40" s="45">
        <f t="shared" si="4"/>
        <v>102206530</v>
      </c>
      <c r="T40" s="45">
        <f t="shared" si="4"/>
        <v>102206530</v>
      </c>
      <c r="U40" s="45">
        <f t="shared" si="4"/>
        <v>102206530</v>
      </c>
      <c r="V40" s="45">
        <f>+U40</f>
        <v>102206530</v>
      </c>
      <c r="W40" s="45">
        <f>+V40</f>
        <v>102206530</v>
      </c>
      <c r="X40" s="45">
        <f t="shared" si="4"/>
        <v>5096490</v>
      </c>
      <c r="Y40" s="45">
        <f t="shared" si="4"/>
        <v>97110040</v>
      </c>
      <c r="Z40" s="46">
        <f>+IF(X40&lt;&gt;0,+(Y40/X40)*100,0)</f>
        <v>1905.4298154219864</v>
      </c>
      <c r="AA40" s="47">
        <f t="shared" si="4"/>
        <v>10192977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94983352</v>
      </c>
      <c r="J60">
        <v>94983352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7826296</v>
      </c>
      <c r="F6" s="20">
        <v>7826296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3913146</v>
      </c>
      <c r="Y6" s="20">
        <v>-3913146</v>
      </c>
      <c r="Z6" s="21">
        <v>-100</v>
      </c>
      <c r="AA6" s="22">
        <v>7826296</v>
      </c>
    </row>
    <row r="7" spans="1:27" x14ac:dyDescent="0.25">
      <c r="A7" s="23" t="s">
        <v>35</v>
      </c>
      <c r="B7" s="17" t="s">
        <v>32</v>
      </c>
      <c r="C7" s="18">
        <v>144200</v>
      </c>
      <c r="D7" s="18"/>
      <c r="E7" s="19">
        <v>1704464</v>
      </c>
      <c r="F7" s="20">
        <v>1704464</v>
      </c>
      <c r="G7" s="20">
        <v>8913</v>
      </c>
      <c r="H7" s="20">
        <v>12406</v>
      </c>
      <c r="I7" s="20">
        <v>74003</v>
      </c>
      <c r="J7" s="20">
        <v>95322</v>
      </c>
      <c r="K7" s="20">
        <v>12465</v>
      </c>
      <c r="L7" s="20">
        <v>15442</v>
      </c>
      <c r="M7" s="20">
        <v>72956</v>
      </c>
      <c r="N7" s="20">
        <v>100863</v>
      </c>
      <c r="O7" s="20"/>
      <c r="P7" s="20"/>
      <c r="Q7" s="20"/>
      <c r="R7" s="20"/>
      <c r="S7" s="20"/>
      <c r="T7" s="20"/>
      <c r="U7" s="20"/>
      <c r="V7" s="20"/>
      <c r="W7" s="20">
        <v>196185</v>
      </c>
      <c r="X7" s="20">
        <v>852234</v>
      </c>
      <c r="Y7" s="20">
        <v>-656049</v>
      </c>
      <c r="Z7" s="21">
        <v>-76.97991396729067</v>
      </c>
      <c r="AA7" s="22">
        <v>1704464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25000000</v>
      </c>
      <c r="D9" s="18"/>
      <c r="E9" s="19">
        <v>4000000</v>
      </c>
      <c r="F9" s="20">
        <v>4000000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1999998</v>
      </c>
      <c r="Y9" s="20">
        <v>-1999998</v>
      </c>
      <c r="Z9" s="21">
        <v>-100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20880000</v>
      </c>
      <c r="F11" s="20">
        <v>20880000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10440000</v>
      </c>
      <c r="Y11" s="20">
        <v>-10440000</v>
      </c>
      <c r="Z11" s="21">
        <v>-100</v>
      </c>
      <c r="AA11" s="22">
        <v>20880000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-1586</v>
      </c>
      <c r="D14" s="18"/>
      <c r="E14" s="19">
        <v>-17902464</v>
      </c>
      <c r="F14" s="20">
        <v>-17902464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-8951238</v>
      </c>
      <c r="Y14" s="20">
        <v>8951238</v>
      </c>
      <c r="Z14" s="21">
        <v>-100</v>
      </c>
      <c r="AA14" s="22">
        <v>-17902464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25142614</v>
      </c>
      <c r="D17" s="26">
        <f>SUM(D6:D16)</f>
        <v>0</v>
      </c>
      <c r="E17" s="27">
        <f t="shared" si="0"/>
        <v>16508296</v>
      </c>
      <c r="F17" s="28">
        <f t="shared" si="0"/>
        <v>16508296</v>
      </c>
      <c r="G17" s="28">
        <f t="shared" si="0"/>
        <v>8913</v>
      </c>
      <c r="H17" s="28">
        <f t="shared" si="0"/>
        <v>12406</v>
      </c>
      <c r="I17" s="28">
        <f t="shared" si="0"/>
        <v>74003</v>
      </c>
      <c r="J17" s="28">
        <f t="shared" si="0"/>
        <v>95322</v>
      </c>
      <c r="K17" s="28">
        <f t="shared" si="0"/>
        <v>12465</v>
      </c>
      <c r="L17" s="28">
        <f t="shared" si="0"/>
        <v>15442</v>
      </c>
      <c r="M17" s="28">
        <f t="shared" si="0"/>
        <v>72956</v>
      </c>
      <c r="N17" s="28">
        <f t="shared" si="0"/>
        <v>100863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196185</v>
      </c>
      <c r="X17" s="28">
        <f t="shared" si="0"/>
        <v>8254140</v>
      </c>
      <c r="Y17" s="28">
        <f t="shared" si="0"/>
        <v>-8057955</v>
      </c>
      <c r="Z17" s="29">
        <f>+IF(X17&lt;&gt;0,+(Y17/X17)*100,0)</f>
        <v>-97.623192725105227</v>
      </c>
      <c r="AA17" s="30">
        <f>SUM(AA6:AA16)</f>
        <v>16508296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-801001</v>
      </c>
      <c r="F26" s="20">
        <v>-801001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-400500</v>
      </c>
      <c r="Y26" s="20">
        <v>400500</v>
      </c>
      <c r="Z26" s="21">
        <v>-100</v>
      </c>
      <c r="AA26" s="22">
        <v>-801001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-801001</v>
      </c>
      <c r="F27" s="28">
        <f t="shared" si="1"/>
        <v>-801001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-400500</v>
      </c>
      <c r="Y27" s="28">
        <f t="shared" si="1"/>
        <v>400500</v>
      </c>
      <c r="Z27" s="29">
        <f>+IF(X27&lt;&gt;0,+(Y27/X27)*100,0)</f>
        <v>-100</v>
      </c>
      <c r="AA27" s="30">
        <f>SUM(AA21:AA26)</f>
        <v>-801001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25142614</v>
      </c>
      <c r="D38" s="32">
        <f>+D17+D27+D36</f>
        <v>0</v>
      </c>
      <c r="E38" s="33">
        <f t="shared" si="3"/>
        <v>15707295</v>
      </c>
      <c r="F38" s="2">
        <f t="shared" si="3"/>
        <v>15707295</v>
      </c>
      <c r="G38" s="2">
        <f t="shared" si="3"/>
        <v>8913</v>
      </c>
      <c r="H38" s="2">
        <f t="shared" si="3"/>
        <v>12406</v>
      </c>
      <c r="I38" s="2">
        <f t="shared" si="3"/>
        <v>74003</v>
      </c>
      <c r="J38" s="2">
        <f t="shared" si="3"/>
        <v>95322</v>
      </c>
      <c r="K38" s="2">
        <f t="shared" si="3"/>
        <v>12465</v>
      </c>
      <c r="L38" s="2">
        <f t="shared" si="3"/>
        <v>15442</v>
      </c>
      <c r="M38" s="2">
        <f t="shared" si="3"/>
        <v>72956</v>
      </c>
      <c r="N38" s="2">
        <f t="shared" si="3"/>
        <v>100863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196185</v>
      </c>
      <c r="X38" s="2">
        <f t="shared" si="3"/>
        <v>7853640</v>
      </c>
      <c r="Y38" s="2">
        <f t="shared" si="3"/>
        <v>-7657455</v>
      </c>
      <c r="Z38" s="34">
        <f>+IF(X38&lt;&gt;0,+(Y38/X38)*100,0)</f>
        <v>-97.501986340091989</v>
      </c>
      <c r="AA38" s="35">
        <f>+AA17+AA27+AA36</f>
        <v>15707295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8913</v>
      </c>
      <c r="I39" s="2">
        <f>+H40+I60</f>
        <v>21319</v>
      </c>
      <c r="J39" s="2">
        <f>+G39</f>
        <v>0</v>
      </c>
      <c r="K39" s="2">
        <f>+I40+K60</f>
        <v>95322</v>
      </c>
      <c r="L39" s="2">
        <f>+K40+L60</f>
        <v>107787</v>
      </c>
      <c r="M39" s="2">
        <f>+L40+M60</f>
        <v>123229</v>
      </c>
      <c r="N39" s="2">
        <f>+K39</f>
        <v>95322</v>
      </c>
      <c r="O39" s="2">
        <f>+M40+O60</f>
        <v>196185</v>
      </c>
      <c r="P39" s="2">
        <f>+O40+P60</f>
        <v>196185</v>
      </c>
      <c r="Q39" s="2">
        <f>+P40+Q60</f>
        <v>196185</v>
      </c>
      <c r="R39" s="2">
        <f>+O39</f>
        <v>196185</v>
      </c>
      <c r="S39" s="2">
        <f>+Q40+S60</f>
        <v>196185</v>
      </c>
      <c r="T39" s="2">
        <f>+S40+T60</f>
        <v>196185</v>
      </c>
      <c r="U39" s="2">
        <f>+T40+U60</f>
        <v>196185</v>
      </c>
      <c r="V39" s="2">
        <f>+S39</f>
        <v>196185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25142614</v>
      </c>
      <c r="D40" s="43">
        <f t="shared" ref="D40:AA40" si="4">+D38+D39</f>
        <v>0</v>
      </c>
      <c r="E40" s="44">
        <f t="shared" si="4"/>
        <v>15707295</v>
      </c>
      <c r="F40" s="45">
        <f t="shared" si="4"/>
        <v>15707295</v>
      </c>
      <c r="G40" s="45">
        <f t="shared" si="4"/>
        <v>8913</v>
      </c>
      <c r="H40" s="45">
        <f t="shared" si="4"/>
        <v>21319</v>
      </c>
      <c r="I40" s="45">
        <f t="shared" si="4"/>
        <v>95322</v>
      </c>
      <c r="J40" s="45">
        <f>+I40</f>
        <v>95322</v>
      </c>
      <c r="K40" s="45">
        <f t="shared" si="4"/>
        <v>107787</v>
      </c>
      <c r="L40" s="45">
        <f t="shared" si="4"/>
        <v>123229</v>
      </c>
      <c r="M40" s="45">
        <f t="shared" si="4"/>
        <v>196185</v>
      </c>
      <c r="N40" s="45">
        <f>+M40</f>
        <v>196185</v>
      </c>
      <c r="O40" s="45">
        <f t="shared" si="4"/>
        <v>196185</v>
      </c>
      <c r="P40" s="45">
        <f t="shared" si="4"/>
        <v>196185</v>
      </c>
      <c r="Q40" s="45">
        <f t="shared" si="4"/>
        <v>196185</v>
      </c>
      <c r="R40" s="45">
        <f>+Q40</f>
        <v>196185</v>
      </c>
      <c r="S40" s="45">
        <f t="shared" si="4"/>
        <v>196185</v>
      </c>
      <c r="T40" s="45">
        <f t="shared" si="4"/>
        <v>196185</v>
      </c>
      <c r="U40" s="45">
        <f t="shared" si="4"/>
        <v>196185</v>
      </c>
      <c r="V40" s="45">
        <f>+U40</f>
        <v>196185</v>
      </c>
      <c r="W40" s="45">
        <f>+V40</f>
        <v>196185</v>
      </c>
      <c r="X40" s="45">
        <f t="shared" si="4"/>
        <v>7853640</v>
      </c>
      <c r="Y40" s="45">
        <f t="shared" si="4"/>
        <v>-7657455</v>
      </c>
      <c r="Z40" s="46">
        <f>+IF(X40&lt;&gt;0,+(Y40/X40)*100,0)</f>
        <v>-97.501986340091989</v>
      </c>
      <c r="AA40" s="47">
        <f t="shared" si="4"/>
        <v>15707295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2681432</v>
      </c>
      <c r="D7" s="18"/>
      <c r="E7" s="19">
        <v>2113690</v>
      </c>
      <c r="F7" s="20">
        <v>2113690</v>
      </c>
      <c r="G7" s="20">
        <v>222892</v>
      </c>
      <c r="H7" s="20">
        <v>233625</v>
      </c>
      <c r="I7" s="20">
        <v>238092</v>
      </c>
      <c r="J7" s="20">
        <v>694609</v>
      </c>
      <c r="K7" s="20">
        <v>284068</v>
      </c>
      <c r="L7" s="20">
        <v>218553</v>
      </c>
      <c r="M7" s="20">
        <v>199707</v>
      </c>
      <c r="N7" s="20">
        <v>702328</v>
      </c>
      <c r="O7" s="20"/>
      <c r="P7" s="20"/>
      <c r="Q7" s="20"/>
      <c r="R7" s="20"/>
      <c r="S7" s="20"/>
      <c r="T7" s="20"/>
      <c r="U7" s="20"/>
      <c r="V7" s="20"/>
      <c r="W7" s="20">
        <v>1396937</v>
      </c>
      <c r="X7" s="20">
        <v>1056846</v>
      </c>
      <c r="Y7" s="20">
        <v>340091</v>
      </c>
      <c r="Z7" s="21">
        <v>32.179806707883643</v>
      </c>
      <c r="AA7" s="22">
        <v>2113690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-3479560</v>
      </c>
      <c r="D14" s="18"/>
      <c r="E14" s="19">
        <v>-7349335</v>
      </c>
      <c r="F14" s="20">
        <v>-7349335</v>
      </c>
      <c r="G14" s="20"/>
      <c r="H14" s="20"/>
      <c r="I14" s="20"/>
      <c r="J14" s="20"/>
      <c r="K14" s="20">
        <v>-707275</v>
      </c>
      <c r="L14" s="20">
        <v>-496431</v>
      </c>
      <c r="M14" s="20">
        <v>-721780</v>
      </c>
      <c r="N14" s="20">
        <v>-1925486</v>
      </c>
      <c r="O14" s="20"/>
      <c r="P14" s="20"/>
      <c r="Q14" s="20"/>
      <c r="R14" s="20"/>
      <c r="S14" s="20"/>
      <c r="T14" s="20"/>
      <c r="U14" s="20"/>
      <c r="V14" s="20"/>
      <c r="W14" s="20">
        <v>-1925486</v>
      </c>
      <c r="X14" s="20">
        <v>-3717957</v>
      </c>
      <c r="Y14" s="20">
        <v>1792471</v>
      </c>
      <c r="Z14" s="21">
        <v>-48.211181570954153</v>
      </c>
      <c r="AA14" s="22">
        <v>-7349335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-798128</v>
      </c>
      <c r="D17" s="26">
        <f>SUM(D6:D16)</f>
        <v>0</v>
      </c>
      <c r="E17" s="27">
        <f t="shared" si="0"/>
        <v>-5235645</v>
      </c>
      <c r="F17" s="28">
        <f t="shared" si="0"/>
        <v>-5235645</v>
      </c>
      <c r="G17" s="28">
        <f t="shared" si="0"/>
        <v>222892</v>
      </c>
      <c r="H17" s="28">
        <f t="shared" si="0"/>
        <v>233625</v>
      </c>
      <c r="I17" s="28">
        <f t="shared" si="0"/>
        <v>238092</v>
      </c>
      <c r="J17" s="28">
        <f t="shared" si="0"/>
        <v>694609</v>
      </c>
      <c r="K17" s="28">
        <f t="shared" si="0"/>
        <v>-423207</v>
      </c>
      <c r="L17" s="28">
        <f t="shared" si="0"/>
        <v>-277878</v>
      </c>
      <c r="M17" s="28">
        <f t="shared" si="0"/>
        <v>-522073</v>
      </c>
      <c r="N17" s="28">
        <f t="shared" si="0"/>
        <v>-1223158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-528549</v>
      </c>
      <c r="X17" s="28">
        <f t="shared" si="0"/>
        <v>-2661111</v>
      </c>
      <c r="Y17" s="28">
        <f t="shared" si="0"/>
        <v>2132562</v>
      </c>
      <c r="Z17" s="29">
        <f>+IF(X17&lt;&gt;0,+(Y17/X17)*100,0)</f>
        <v>-80.138032573613046</v>
      </c>
      <c r="AA17" s="30">
        <f>SUM(AA6:AA16)</f>
        <v>-5235645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-7612196</v>
      </c>
      <c r="D26" s="18"/>
      <c r="E26" s="19">
        <v>-652174</v>
      </c>
      <c r="F26" s="20">
        <v>-652174</v>
      </c>
      <c r="G26" s="20"/>
      <c r="H26" s="20"/>
      <c r="I26" s="20"/>
      <c r="J26" s="20"/>
      <c r="K26" s="20"/>
      <c r="L26" s="20">
        <v>-880475</v>
      </c>
      <c r="M26" s="20"/>
      <c r="N26" s="20">
        <v>-880475</v>
      </c>
      <c r="O26" s="20"/>
      <c r="P26" s="20"/>
      <c r="Q26" s="20"/>
      <c r="R26" s="20"/>
      <c r="S26" s="20"/>
      <c r="T26" s="20"/>
      <c r="U26" s="20"/>
      <c r="V26" s="20"/>
      <c r="W26" s="20">
        <v>-880475</v>
      </c>
      <c r="X26" s="20">
        <v>-434783</v>
      </c>
      <c r="Y26" s="20">
        <v>-445692</v>
      </c>
      <c r="Z26" s="21">
        <v>102.50906774183903</v>
      </c>
      <c r="AA26" s="22">
        <v>-652174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-7612196</v>
      </c>
      <c r="D27" s="26">
        <f>SUM(D21:D26)</f>
        <v>0</v>
      </c>
      <c r="E27" s="27">
        <f t="shared" si="1"/>
        <v>-652174</v>
      </c>
      <c r="F27" s="28">
        <f t="shared" si="1"/>
        <v>-652174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-880475</v>
      </c>
      <c r="M27" s="28">
        <f t="shared" si="1"/>
        <v>0</v>
      </c>
      <c r="N27" s="28">
        <f t="shared" si="1"/>
        <v>-880475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-880475</v>
      </c>
      <c r="X27" s="28">
        <f t="shared" si="1"/>
        <v>-434783</v>
      </c>
      <c r="Y27" s="28">
        <f t="shared" si="1"/>
        <v>-445692</v>
      </c>
      <c r="Z27" s="29">
        <f>+IF(X27&lt;&gt;0,+(Y27/X27)*100,0)</f>
        <v>102.50906774183903</v>
      </c>
      <c r="AA27" s="30">
        <f>SUM(AA21:AA26)</f>
        <v>-652174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-8410324</v>
      </c>
      <c r="D38" s="32">
        <f>+D17+D27+D36</f>
        <v>0</v>
      </c>
      <c r="E38" s="33">
        <f t="shared" si="3"/>
        <v>-5887819</v>
      </c>
      <c r="F38" s="2">
        <f t="shared" si="3"/>
        <v>-5887819</v>
      </c>
      <c r="G38" s="2">
        <f t="shared" si="3"/>
        <v>222892</v>
      </c>
      <c r="H38" s="2">
        <f t="shared" si="3"/>
        <v>233625</v>
      </c>
      <c r="I38" s="2">
        <f t="shared" si="3"/>
        <v>238092</v>
      </c>
      <c r="J38" s="2">
        <f t="shared" si="3"/>
        <v>694609</v>
      </c>
      <c r="K38" s="2">
        <f t="shared" si="3"/>
        <v>-423207</v>
      </c>
      <c r="L38" s="2">
        <f t="shared" si="3"/>
        <v>-1158353</v>
      </c>
      <c r="M38" s="2">
        <f t="shared" si="3"/>
        <v>-522073</v>
      </c>
      <c r="N38" s="2">
        <f t="shared" si="3"/>
        <v>-2103633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-1409024</v>
      </c>
      <c r="X38" s="2">
        <f t="shared" si="3"/>
        <v>-3095894</v>
      </c>
      <c r="Y38" s="2">
        <f t="shared" si="3"/>
        <v>1686870</v>
      </c>
      <c r="Z38" s="34">
        <f>+IF(X38&lt;&gt;0,+(Y38/X38)*100,0)</f>
        <v>-54.487330638581298</v>
      </c>
      <c r="AA38" s="35">
        <f>+AA17+AA27+AA36</f>
        <v>-5887819</v>
      </c>
    </row>
    <row r="39" spans="1:27" x14ac:dyDescent="0.25">
      <c r="A39" s="23" t="s">
        <v>60</v>
      </c>
      <c r="B39" s="17"/>
      <c r="C39" s="32">
        <v>-40304068</v>
      </c>
      <c r="D39" s="32"/>
      <c r="E39" s="33">
        <v>-3152193</v>
      </c>
      <c r="F39" s="2">
        <v>-3152193</v>
      </c>
      <c r="G39" s="2">
        <v>-48726296</v>
      </c>
      <c r="H39" s="2">
        <f>+G40+H60</f>
        <v>-48503404</v>
      </c>
      <c r="I39" s="2">
        <f>+H40+I60</f>
        <v>-48269779</v>
      </c>
      <c r="J39" s="2">
        <f>+G39</f>
        <v>-48726296</v>
      </c>
      <c r="K39" s="2">
        <f>+I40+K60</f>
        <v>-48031687</v>
      </c>
      <c r="L39" s="2">
        <f>+K40+L60</f>
        <v>-48454894</v>
      </c>
      <c r="M39" s="2">
        <f>+L40+M60</f>
        <v>-49613247</v>
      </c>
      <c r="N39" s="2">
        <f>+K39</f>
        <v>-48031687</v>
      </c>
      <c r="O39" s="2">
        <f>+M40+O60</f>
        <v>-50135320</v>
      </c>
      <c r="P39" s="2">
        <f>+O40+P60</f>
        <v>-50135320</v>
      </c>
      <c r="Q39" s="2">
        <f>+P40+Q60</f>
        <v>-50135320</v>
      </c>
      <c r="R39" s="2">
        <f>+O39</f>
        <v>-50135320</v>
      </c>
      <c r="S39" s="2">
        <f>+Q40+S60</f>
        <v>-50135320</v>
      </c>
      <c r="T39" s="2">
        <f>+S40+T60</f>
        <v>-50135320</v>
      </c>
      <c r="U39" s="2">
        <f>+T40+U60</f>
        <v>-50135320</v>
      </c>
      <c r="V39" s="2">
        <f>+S39</f>
        <v>-50135320</v>
      </c>
      <c r="W39" s="2">
        <f>+G39</f>
        <v>-48726296</v>
      </c>
      <c r="X39" s="2">
        <v>-3152193</v>
      </c>
      <c r="Y39" s="2">
        <f>+W39-X39</f>
        <v>-45574103</v>
      </c>
      <c r="Z39" s="34">
        <f>+IF(X39&lt;&gt;0,+(Y39/X39)*100,0)</f>
        <v>1445.7903751451768</v>
      </c>
      <c r="AA39" s="35">
        <v>-3152193</v>
      </c>
    </row>
    <row r="40" spans="1:27" x14ac:dyDescent="0.25">
      <c r="A40" s="41" t="s">
        <v>62</v>
      </c>
      <c r="B40" s="42" t="s">
        <v>61</v>
      </c>
      <c r="C40" s="43">
        <f>+C38+C39</f>
        <v>-48714392</v>
      </c>
      <c r="D40" s="43">
        <f t="shared" ref="D40:AA40" si="4">+D38+D39</f>
        <v>0</v>
      </c>
      <c r="E40" s="44">
        <f t="shared" si="4"/>
        <v>-9040012</v>
      </c>
      <c r="F40" s="45">
        <f t="shared" si="4"/>
        <v>-9040012</v>
      </c>
      <c r="G40" s="45">
        <f t="shared" si="4"/>
        <v>-48503404</v>
      </c>
      <c r="H40" s="45">
        <f t="shared" si="4"/>
        <v>-48269779</v>
      </c>
      <c r="I40" s="45">
        <f t="shared" si="4"/>
        <v>-48031687</v>
      </c>
      <c r="J40" s="45">
        <f>+I40</f>
        <v>-48031687</v>
      </c>
      <c r="K40" s="45">
        <f t="shared" si="4"/>
        <v>-48454894</v>
      </c>
      <c r="L40" s="45">
        <f t="shared" si="4"/>
        <v>-49613247</v>
      </c>
      <c r="M40" s="45">
        <f t="shared" si="4"/>
        <v>-50135320</v>
      </c>
      <c r="N40" s="45">
        <f>+M40</f>
        <v>-50135320</v>
      </c>
      <c r="O40" s="45">
        <f t="shared" si="4"/>
        <v>-50135320</v>
      </c>
      <c r="P40" s="45">
        <f t="shared" si="4"/>
        <v>-50135320</v>
      </c>
      <c r="Q40" s="45">
        <f t="shared" si="4"/>
        <v>-50135320</v>
      </c>
      <c r="R40" s="45">
        <f>+Q40</f>
        <v>-50135320</v>
      </c>
      <c r="S40" s="45">
        <f t="shared" si="4"/>
        <v>-50135320</v>
      </c>
      <c r="T40" s="45">
        <f t="shared" si="4"/>
        <v>-50135320</v>
      </c>
      <c r="U40" s="45">
        <f t="shared" si="4"/>
        <v>-50135320</v>
      </c>
      <c r="V40" s="45">
        <f>+U40</f>
        <v>-50135320</v>
      </c>
      <c r="W40" s="45">
        <f>+V40</f>
        <v>-50135320</v>
      </c>
      <c r="X40" s="45">
        <f t="shared" si="4"/>
        <v>-6248087</v>
      </c>
      <c r="Y40" s="45">
        <f t="shared" si="4"/>
        <v>-43887233</v>
      </c>
      <c r="Z40" s="46">
        <f>+IF(X40&lt;&gt;0,+(Y40/X40)*100,0)</f>
        <v>702.41072187375119</v>
      </c>
      <c r="AA40" s="47">
        <f t="shared" si="4"/>
        <v>-9040012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-48726296</v>
      </c>
      <c r="J60">
        <v>-48726296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-3541804</v>
      </c>
      <c r="D14" s="18"/>
      <c r="E14" s="19"/>
      <c r="F14" s="20"/>
      <c r="G14" s="20"/>
      <c r="H14" s="20">
        <v>-243324</v>
      </c>
      <c r="I14" s="20">
        <v>-447130</v>
      </c>
      <c r="J14" s="20">
        <v>-690454</v>
      </c>
      <c r="K14" s="20">
        <v>-281687</v>
      </c>
      <c r="L14" s="20">
        <v>-97781</v>
      </c>
      <c r="M14" s="20">
        <v>-567425</v>
      </c>
      <c r="N14" s="20">
        <v>-946893</v>
      </c>
      <c r="O14" s="20"/>
      <c r="P14" s="20"/>
      <c r="Q14" s="20"/>
      <c r="R14" s="20"/>
      <c r="S14" s="20"/>
      <c r="T14" s="20"/>
      <c r="U14" s="20"/>
      <c r="V14" s="20"/>
      <c r="W14" s="20">
        <v>-1637347</v>
      </c>
      <c r="X14" s="20"/>
      <c r="Y14" s="20">
        <v>-1637347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-3541804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-243324</v>
      </c>
      <c r="I17" s="28">
        <f t="shared" si="0"/>
        <v>-447130</v>
      </c>
      <c r="J17" s="28">
        <f t="shared" si="0"/>
        <v>-690454</v>
      </c>
      <c r="K17" s="28">
        <f t="shared" si="0"/>
        <v>-281687</v>
      </c>
      <c r="L17" s="28">
        <f t="shared" si="0"/>
        <v>-97781</v>
      </c>
      <c r="M17" s="28">
        <f t="shared" si="0"/>
        <v>-567425</v>
      </c>
      <c r="N17" s="28">
        <f t="shared" si="0"/>
        <v>-946893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-1637347</v>
      </c>
      <c r="X17" s="28">
        <f t="shared" si="0"/>
        <v>0</v>
      </c>
      <c r="Y17" s="28">
        <f t="shared" si="0"/>
        <v>-1637347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-95750</v>
      </c>
      <c r="D26" s="18"/>
      <c r="E26" s="19">
        <v>-115000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-57498</v>
      </c>
      <c r="Y26" s="20">
        <v>57498</v>
      </c>
      <c r="Z26" s="21">
        <v>-100</v>
      </c>
      <c r="AA26" s="22">
        <v>-115000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-95750</v>
      </c>
      <c r="D27" s="26">
        <f>SUM(D21:D26)</f>
        <v>0</v>
      </c>
      <c r="E27" s="27">
        <f t="shared" si="1"/>
        <v>-115000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-57498</v>
      </c>
      <c r="Y27" s="28">
        <f t="shared" si="1"/>
        <v>57498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-3637554</v>
      </c>
      <c r="D38" s="32">
        <f>+D17+D27+D36</f>
        <v>0</v>
      </c>
      <c r="E38" s="33">
        <f t="shared" si="3"/>
        <v>-115000</v>
      </c>
      <c r="F38" s="2">
        <f t="shared" si="3"/>
        <v>-115000</v>
      </c>
      <c r="G38" s="2">
        <f t="shared" si="3"/>
        <v>0</v>
      </c>
      <c r="H38" s="2">
        <f t="shared" si="3"/>
        <v>-243324</v>
      </c>
      <c r="I38" s="2">
        <f t="shared" si="3"/>
        <v>-447130</v>
      </c>
      <c r="J38" s="2">
        <f t="shared" si="3"/>
        <v>-690454</v>
      </c>
      <c r="K38" s="2">
        <f t="shared" si="3"/>
        <v>-281687</v>
      </c>
      <c r="L38" s="2">
        <f t="shared" si="3"/>
        <v>-97781</v>
      </c>
      <c r="M38" s="2">
        <f t="shared" si="3"/>
        <v>-567425</v>
      </c>
      <c r="N38" s="2">
        <f t="shared" si="3"/>
        <v>-946893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-1637347</v>
      </c>
      <c r="X38" s="2">
        <f t="shared" si="3"/>
        <v>-57498</v>
      </c>
      <c r="Y38" s="2">
        <f t="shared" si="3"/>
        <v>-1579849</v>
      </c>
      <c r="Z38" s="34">
        <f>+IF(X38&lt;&gt;0,+(Y38/X38)*100,0)</f>
        <v>2747.6590490104004</v>
      </c>
      <c r="AA38" s="35">
        <f>+AA17+AA27+AA36</f>
        <v>-115000</v>
      </c>
    </row>
    <row r="39" spans="1:27" x14ac:dyDescent="0.25">
      <c r="A39" s="23" t="s">
        <v>60</v>
      </c>
      <c r="B39" s="17"/>
      <c r="C39" s="32">
        <v>-11003575</v>
      </c>
      <c r="D39" s="32"/>
      <c r="E39" s="33"/>
      <c r="F39" s="2"/>
      <c r="G39" s="2">
        <v>-14641129</v>
      </c>
      <c r="H39" s="2">
        <f>+G40+H60</f>
        <v>-14641129</v>
      </c>
      <c r="I39" s="2">
        <f>+H40+I60</f>
        <v>-14884453</v>
      </c>
      <c r="J39" s="2">
        <f>+G39</f>
        <v>-14641129</v>
      </c>
      <c r="K39" s="2">
        <f>+I40+K60</f>
        <v>-15331583</v>
      </c>
      <c r="L39" s="2">
        <f>+K40+L60</f>
        <v>-15613270</v>
      </c>
      <c r="M39" s="2">
        <f>+L40+M60</f>
        <v>-15711051</v>
      </c>
      <c r="N39" s="2">
        <f>+K39</f>
        <v>-15331583</v>
      </c>
      <c r="O39" s="2">
        <f>+M40+O60</f>
        <v>-16278476</v>
      </c>
      <c r="P39" s="2">
        <f>+O40+P60</f>
        <v>-16278476</v>
      </c>
      <c r="Q39" s="2">
        <f>+P40+Q60</f>
        <v>-16278476</v>
      </c>
      <c r="R39" s="2">
        <f>+O39</f>
        <v>-16278476</v>
      </c>
      <c r="S39" s="2">
        <f>+Q40+S60</f>
        <v>-16278476</v>
      </c>
      <c r="T39" s="2">
        <f>+S40+T60</f>
        <v>-16278476</v>
      </c>
      <c r="U39" s="2">
        <f>+T40+U60</f>
        <v>-16278476</v>
      </c>
      <c r="V39" s="2">
        <f>+S39</f>
        <v>-16278476</v>
      </c>
      <c r="W39" s="2">
        <f>+G39</f>
        <v>-14641129</v>
      </c>
      <c r="X39" s="2"/>
      <c r="Y39" s="2">
        <f>+W39-X39</f>
        <v>-14641129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-14641129</v>
      </c>
      <c r="D40" s="43">
        <f t="shared" ref="D40:AA40" si="4">+D38+D39</f>
        <v>0</v>
      </c>
      <c r="E40" s="44">
        <f t="shared" si="4"/>
        <v>-115000</v>
      </c>
      <c r="F40" s="45">
        <f t="shared" si="4"/>
        <v>-115000</v>
      </c>
      <c r="G40" s="45">
        <f t="shared" si="4"/>
        <v>-14641129</v>
      </c>
      <c r="H40" s="45">
        <f t="shared" si="4"/>
        <v>-14884453</v>
      </c>
      <c r="I40" s="45">
        <f t="shared" si="4"/>
        <v>-15331583</v>
      </c>
      <c r="J40" s="45">
        <f>+I40</f>
        <v>-15331583</v>
      </c>
      <c r="K40" s="45">
        <f t="shared" si="4"/>
        <v>-15613270</v>
      </c>
      <c r="L40" s="45">
        <f t="shared" si="4"/>
        <v>-15711051</v>
      </c>
      <c r="M40" s="45">
        <f t="shared" si="4"/>
        <v>-16278476</v>
      </c>
      <c r="N40" s="45">
        <f>+M40</f>
        <v>-16278476</v>
      </c>
      <c r="O40" s="45">
        <f t="shared" si="4"/>
        <v>-16278476</v>
      </c>
      <c r="P40" s="45">
        <f t="shared" si="4"/>
        <v>-16278476</v>
      </c>
      <c r="Q40" s="45">
        <f t="shared" si="4"/>
        <v>-16278476</v>
      </c>
      <c r="R40" s="45">
        <f>+Q40</f>
        <v>-16278476</v>
      </c>
      <c r="S40" s="45">
        <f t="shared" si="4"/>
        <v>-16278476</v>
      </c>
      <c r="T40" s="45">
        <f t="shared" si="4"/>
        <v>-16278476</v>
      </c>
      <c r="U40" s="45">
        <f t="shared" si="4"/>
        <v>-16278476</v>
      </c>
      <c r="V40" s="45">
        <f>+U40</f>
        <v>-16278476</v>
      </c>
      <c r="W40" s="45">
        <f>+V40</f>
        <v>-16278476</v>
      </c>
      <c r="X40" s="45">
        <f t="shared" si="4"/>
        <v>-57498</v>
      </c>
      <c r="Y40" s="45">
        <f t="shared" si="4"/>
        <v>-16220978</v>
      </c>
      <c r="Z40" s="46">
        <f>+IF(X40&lt;&gt;0,+(Y40/X40)*100,0)</f>
        <v>28211.377787053465</v>
      </c>
      <c r="AA40" s="47">
        <f t="shared" si="4"/>
        <v>-115000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-14641129</v>
      </c>
      <c r="J60">
        <v>-14641129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24345</v>
      </c>
      <c r="D6" s="18"/>
      <c r="E6" s="19">
        <v>7832296</v>
      </c>
      <c r="F6" s="20">
        <v>7832296</v>
      </c>
      <c r="G6" s="20"/>
      <c r="H6" s="20">
        <v>2202</v>
      </c>
      <c r="I6" s="20"/>
      <c r="J6" s="20">
        <v>2202</v>
      </c>
      <c r="K6" s="20"/>
      <c r="L6" s="20">
        <v>6000</v>
      </c>
      <c r="M6" s="20">
        <v>398</v>
      </c>
      <c r="N6" s="20">
        <v>6398</v>
      </c>
      <c r="O6" s="20"/>
      <c r="P6" s="20"/>
      <c r="Q6" s="20"/>
      <c r="R6" s="20"/>
      <c r="S6" s="20"/>
      <c r="T6" s="20"/>
      <c r="U6" s="20"/>
      <c r="V6" s="20"/>
      <c r="W6" s="20">
        <v>8600</v>
      </c>
      <c r="X6" s="20">
        <v>3916146</v>
      </c>
      <c r="Y6" s="20">
        <v>-3907546</v>
      </c>
      <c r="Z6" s="21">
        <v>-99.78039633864519</v>
      </c>
      <c r="AA6" s="22">
        <v>7832296</v>
      </c>
    </row>
    <row r="7" spans="1:27" x14ac:dyDescent="0.25">
      <c r="A7" s="23" t="s">
        <v>35</v>
      </c>
      <c r="B7" s="17" t="s">
        <v>32</v>
      </c>
      <c r="C7" s="18">
        <v>505897928</v>
      </c>
      <c r="D7" s="18"/>
      <c r="E7" s="19">
        <v>1887649393</v>
      </c>
      <c r="F7" s="20">
        <v>1892070522</v>
      </c>
      <c r="G7" s="20">
        <v>37118894</v>
      </c>
      <c r="H7" s="20">
        <v>42307335</v>
      </c>
      <c r="I7" s="20">
        <v>58035043</v>
      </c>
      <c r="J7" s="20">
        <v>137461272</v>
      </c>
      <c r="K7" s="20">
        <v>46759556</v>
      </c>
      <c r="L7" s="20">
        <v>45536040</v>
      </c>
      <c r="M7" s="20">
        <v>49769616</v>
      </c>
      <c r="N7" s="20">
        <v>142065212</v>
      </c>
      <c r="O7" s="20"/>
      <c r="P7" s="20"/>
      <c r="Q7" s="20"/>
      <c r="R7" s="20"/>
      <c r="S7" s="20"/>
      <c r="T7" s="20"/>
      <c r="U7" s="20"/>
      <c r="V7" s="20"/>
      <c r="W7" s="20">
        <v>279526484</v>
      </c>
      <c r="X7" s="20">
        <v>347566540</v>
      </c>
      <c r="Y7" s="20">
        <v>-68040056</v>
      </c>
      <c r="Z7" s="21">
        <v>-19.576123754605376</v>
      </c>
      <c r="AA7" s="22">
        <v>1892070522</v>
      </c>
    </row>
    <row r="8" spans="1:27" x14ac:dyDescent="0.25">
      <c r="A8" s="23" t="s">
        <v>36</v>
      </c>
      <c r="B8" s="17" t="s">
        <v>32</v>
      </c>
      <c r="C8" s="18">
        <v>4597379</v>
      </c>
      <c r="D8" s="18"/>
      <c r="E8" s="19">
        <v>214501909</v>
      </c>
      <c r="F8" s="20">
        <v>214534684</v>
      </c>
      <c r="G8" s="20">
        <v>407681</v>
      </c>
      <c r="H8" s="20">
        <v>397776</v>
      </c>
      <c r="I8" s="20">
        <v>358087</v>
      </c>
      <c r="J8" s="20">
        <v>1163544</v>
      </c>
      <c r="K8" s="20">
        <v>422168</v>
      </c>
      <c r="L8" s="20">
        <v>346910</v>
      </c>
      <c r="M8" s="20">
        <v>355729</v>
      </c>
      <c r="N8" s="20">
        <v>1124807</v>
      </c>
      <c r="O8" s="20"/>
      <c r="P8" s="20"/>
      <c r="Q8" s="20"/>
      <c r="R8" s="20"/>
      <c r="S8" s="20"/>
      <c r="T8" s="20"/>
      <c r="U8" s="20"/>
      <c r="V8" s="20"/>
      <c r="W8" s="20">
        <v>2288351</v>
      </c>
      <c r="X8" s="20">
        <v>10001906</v>
      </c>
      <c r="Y8" s="20">
        <v>-7713555</v>
      </c>
      <c r="Z8" s="21">
        <v>-77.120850765844025</v>
      </c>
      <c r="AA8" s="22">
        <v>214534684</v>
      </c>
    </row>
    <row r="9" spans="1:27" x14ac:dyDescent="0.25">
      <c r="A9" s="23" t="s">
        <v>37</v>
      </c>
      <c r="B9" s="17" t="s">
        <v>6</v>
      </c>
      <c r="C9" s="18">
        <v>314805533</v>
      </c>
      <c r="D9" s="18"/>
      <c r="E9" s="19">
        <v>1210389420</v>
      </c>
      <c r="F9" s="20">
        <v>1210389420</v>
      </c>
      <c r="G9" s="20">
        <v>127434451</v>
      </c>
      <c r="H9" s="20">
        <v>1174138</v>
      </c>
      <c r="I9" s="20">
        <v>2332</v>
      </c>
      <c r="J9" s="20">
        <v>128610921</v>
      </c>
      <c r="K9" s="20">
        <v>24723</v>
      </c>
      <c r="L9" s="20">
        <v>2127914</v>
      </c>
      <c r="M9" s="20">
        <v>93890184</v>
      </c>
      <c r="N9" s="20">
        <v>96042821</v>
      </c>
      <c r="O9" s="20"/>
      <c r="P9" s="20"/>
      <c r="Q9" s="20"/>
      <c r="R9" s="20"/>
      <c r="S9" s="20"/>
      <c r="T9" s="20"/>
      <c r="U9" s="20"/>
      <c r="V9" s="20"/>
      <c r="W9" s="20">
        <v>224653742</v>
      </c>
      <c r="X9" s="20">
        <v>316573914</v>
      </c>
      <c r="Y9" s="20">
        <v>-91920172</v>
      </c>
      <c r="Z9" s="21">
        <v>-29.035927451685104</v>
      </c>
      <c r="AA9" s="22">
        <v>1210389420</v>
      </c>
    </row>
    <row r="10" spans="1:27" x14ac:dyDescent="0.25">
      <c r="A10" s="23" t="s">
        <v>38</v>
      </c>
      <c r="B10" s="17" t="s">
        <v>6</v>
      </c>
      <c r="C10" s="18">
        <v>1480000</v>
      </c>
      <c r="D10" s="18"/>
      <c r="E10" s="19">
        <v>172531000</v>
      </c>
      <c r="F10" s="20">
        <v>169831000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5749998</v>
      </c>
      <c r="Y10" s="20">
        <v>-5749998</v>
      </c>
      <c r="Z10" s="21">
        <v>-100</v>
      </c>
      <c r="AA10" s="22">
        <v>169831000</v>
      </c>
    </row>
    <row r="11" spans="1:27" x14ac:dyDescent="0.25">
      <c r="A11" s="23" t="s">
        <v>39</v>
      </c>
      <c r="B11" s="17" t="s">
        <v>32</v>
      </c>
      <c r="C11" s="18">
        <v>3088624</v>
      </c>
      <c r="D11" s="18"/>
      <c r="E11" s="19">
        <v>26455588</v>
      </c>
      <c r="F11" s="20">
        <v>26455588</v>
      </c>
      <c r="G11" s="20">
        <v>251524</v>
      </c>
      <c r="H11" s="20">
        <v>196793</v>
      </c>
      <c r="I11" s="20">
        <v>2342309</v>
      </c>
      <c r="J11" s="20">
        <v>2790626</v>
      </c>
      <c r="K11" s="20">
        <v>215143</v>
      </c>
      <c r="L11" s="20">
        <v>215903</v>
      </c>
      <c r="M11" s="20">
        <v>171783</v>
      </c>
      <c r="N11" s="20">
        <v>602829</v>
      </c>
      <c r="O11" s="20"/>
      <c r="P11" s="20"/>
      <c r="Q11" s="20"/>
      <c r="R11" s="20"/>
      <c r="S11" s="20"/>
      <c r="T11" s="20"/>
      <c r="U11" s="20"/>
      <c r="V11" s="20"/>
      <c r="W11" s="20">
        <v>3393455</v>
      </c>
      <c r="X11" s="20">
        <v>13150133</v>
      </c>
      <c r="Y11" s="20">
        <v>-9756678</v>
      </c>
      <c r="Z11" s="21">
        <v>-74.194519553528465</v>
      </c>
      <c r="AA11" s="22">
        <v>26455588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-313400653</v>
      </c>
      <c r="D14" s="18"/>
      <c r="E14" s="19">
        <v>-3392362963</v>
      </c>
      <c r="F14" s="20">
        <v>-3401503983</v>
      </c>
      <c r="G14" s="20">
        <v>-25833413</v>
      </c>
      <c r="H14" s="20">
        <v>-42269077</v>
      </c>
      <c r="I14" s="20">
        <v>-41527543</v>
      </c>
      <c r="J14" s="20">
        <v>-109630033</v>
      </c>
      <c r="K14" s="20">
        <v>-46434634</v>
      </c>
      <c r="L14" s="20">
        <v>-45162039</v>
      </c>
      <c r="M14" s="20">
        <v>-41459608</v>
      </c>
      <c r="N14" s="20">
        <v>-133056281</v>
      </c>
      <c r="O14" s="20"/>
      <c r="P14" s="20"/>
      <c r="Q14" s="20"/>
      <c r="R14" s="20"/>
      <c r="S14" s="20"/>
      <c r="T14" s="20"/>
      <c r="U14" s="20"/>
      <c r="V14" s="20"/>
      <c r="W14" s="20">
        <v>-242686314</v>
      </c>
      <c r="X14" s="20">
        <v>-854756506</v>
      </c>
      <c r="Y14" s="20">
        <v>612070192</v>
      </c>
      <c r="Z14" s="21">
        <v>-71.607549951775383</v>
      </c>
      <c r="AA14" s="22">
        <v>-3401503983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-87936200</v>
      </c>
      <c r="F15" s="20">
        <v>-87933900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-164326</v>
      </c>
      <c r="Y15" s="20">
        <v>164326</v>
      </c>
      <c r="Z15" s="21">
        <v>-100</v>
      </c>
      <c r="AA15" s="22">
        <v>-87933900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-990000</v>
      </c>
      <c r="F16" s="20">
        <v>-990000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-495000</v>
      </c>
      <c r="Y16" s="20">
        <v>495000</v>
      </c>
      <c r="Z16" s="21">
        <v>-100</v>
      </c>
      <c r="AA16" s="22">
        <v>-990000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516493156</v>
      </c>
      <c r="D17" s="26">
        <f>SUM(D6:D16)</f>
        <v>0</v>
      </c>
      <c r="E17" s="27">
        <f t="shared" si="0"/>
        <v>38070443</v>
      </c>
      <c r="F17" s="28">
        <f t="shared" si="0"/>
        <v>30685627</v>
      </c>
      <c r="G17" s="28">
        <f t="shared" si="0"/>
        <v>139379137</v>
      </c>
      <c r="H17" s="28">
        <f t="shared" si="0"/>
        <v>1809167</v>
      </c>
      <c r="I17" s="28">
        <f t="shared" si="0"/>
        <v>19210228</v>
      </c>
      <c r="J17" s="28">
        <f t="shared" si="0"/>
        <v>160398532</v>
      </c>
      <c r="K17" s="28">
        <f t="shared" si="0"/>
        <v>986956</v>
      </c>
      <c r="L17" s="28">
        <f t="shared" si="0"/>
        <v>3070728</v>
      </c>
      <c r="M17" s="28">
        <f t="shared" si="0"/>
        <v>102728102</v>
      </c>
      <c r="N17" s="28">
        <f t="shared" si="0"/>
        <v>106785786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267184318</v>
      </c>
      <c r="X17" s="28">
        <f t="shared" si="0"/>
        <v>-158457195</v>
      </c>
      <c r="Y17" s="28">
        <f t="shared" si="0"/>
        <v>425641513</v>
      </c>
      <c r="Z17" s="29">
        <f>+IF(X17&lt;&gt;0,+(Y17/X17)*100,0)</f>
        <v>-268.61608461515425</v>
      </c>
      <c r="AA17" s="30">
        <f>SUM(AA6:AA16)</f>
        <v>30685627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-31753723</v>
      </c>
      <c r="D26" s="18"/>
      <c r="E26" s="19">
        <v>-480435807</v>
      </c>
      <c r="F26" s="20">
        <v>-477330807</v>
      </c>
      <c r="G26" s="20">
        <v>-5966773</v>
      </c>
      <c r="H26" s="20">
        <v>3495730</v>
      </c>
      <c r="I26" s="20">
        <v>-6662668</v>
      </c>
      <c r="J26" s="20">
        <v>-9133711</v>
      </c>
      <c r="K26" s="20">
        <v>-1735731</v>
      </c>
      <c r="L26" s="20">
        <v>-6019709</v>
      </c>
      <c r="M26" s="20">
        <v>-5137550</v>
      </c>
      <c r="N26" s="20">
        <v>-12892990</v>
      </c>
      <c r="O26" s="20"/>
      <c r="P26" s="20"/>
      <c r="Q26" s="20"/>
      <c r="R26" s="20"/>
      <c r="S26" s="20"/>
      <c r="T26" s="20"/>
      <c r="U26" s="20"/>
      <c r="V26" s="20"/>
      <c r="W26" s="20">
        <v>-22026701</v>
      </c>
      <c r="X26" s="20">
        <v>-27082635</v>
      </c>
      <c r="Y26" s="20">
        <v>5055934</v>
      </c>
      <c r="Z26" s="21">
        <v>-18.668545361261931</v>
      </c>
      <c r="AA26" s="22">
        <v>-477330807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-31753723</v>
      </c>
      <c r="D27" s="26">
        <f>SUM(D21:D26)</f>
        <v>0</v>
      </c>
      <c r="E27" s="27">
        <f t="shared" si="1"/>
        <v>-480435807</v>
      </c>
      <c r="F27" s="28">
        <f t="shared" si="1"/>
        <v>-477330807</v>
      </c>
      <c r="G27" s="28">
        <f t="shared" si="1"/>
        <v>-5966773</v>
      </c>
      <c r="H27" s="28">
        <f t="shared" si="1"/>
        <v>3495730</v>
      </c>
      <c r="I27" s="28">
        <f t="shared" si="1"/>
        <v>-6662668</v>
      </c>
      <c r="J27" s="28">
        <f t="shared" si="1"/>
        <v>-9133711</v>
      </c>
      <c r="K27" s="28">
        <f t="shared" si="1"/>
        <v>-1735731</v>
      </c>
      <c r="L27" s="28">
        <f t="shared" si="1"/>
        <v>-6019709</v>
      </c>
      <c r="M27" s="28">
        <f t="shared" si="1"/>
        <v>-5137550</v>
      </c>
      <c r="N27" s="28">
        <f t="shared" si="1"/>
        <v>-12892990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-22026701</v>
      </c>
      <c r="X27" s="28">
        <f t="shared" si="1"/>
        <v>-27082635</v>
      </c>
      <c r="Y27" s="28">
        <f t="shared" si="1"/>
        <v>5055934</v>
      </c>
      <c r="Z27" s="29">
        <f>+IF(X27&lt;&gt;0,+(Y27/X27)*100,0)</f>
        <v>-18.668545361261931</v>
      </c>
      <c r="AA27" s="30">
        <f>SUM(AA21:AA26)</f>
        <v>-477330807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261186700</v>
      </c>
      <c r="F32" s="20">
        <v>261186700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261186700</v>
      </c>
    </row>
    <row r="33" spans="1:27" x14ac:dyDescent="0.25">
      <c r="A33" s="23" t="s">
        <v>56</v>
      </c>
      <c r="B33" s="17" t="s">
        <v>32</v>
      </c>
      <c r="C33" s="18">
        <v>1000231</v>
      </c>
      <c r="D33" s="18"/>
      <c r="E33" s="19"/>
      <c r="F33" s="20"/>
      <c r="G33" s="20">
        <v>-7901</v>
      </c>
      <c r="H33" s="36">
        <v>-531</v>
      </c>
      <c r="I33" s="36">
        <v>-6812</v>
      </c>
      <c r="J33" s="36">
        <v>-15244</v>
      </c>
      <c r="K33" s="20">
        <v>-1726</v>
      </c>
      <c r="L33" s="20">
        <v>-5745</v>
      </c>
      <c r="M33" s="20">
        <v>-452</v>
      </c>
      <c r="N33" s="20">
        <v>-7923</v>
      </c>
      <c r="O33" s="36"/>
      <c r="P33" s="36"/>
      <c r="Q33" s="36"/>
      <c r="R33" s="20"/>
      <c r="S33" s="20"/>
      <c r="T33" s="20"/>
      <c r="U33" s="20"/>
      <c r="V33" s="36"/>
      <c r="W33" s="36">
        <v>-23167</v>
      </c>
      <c r="X33" s="36"/>
      <c r="Y33" s="20">
        <v>-23167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-16510145</v>
      </c>
      <c r="D35" s="18"/>
      <c r="E35" s="19">
        <v>-78888000</v>
      </c>
      <c r="F35" s="20">
        <v>-78888000</v>
      </c>
      <c r="G35" s="20">
        <v>-1183156</v>
      </c>
      <c r="H35" s="20">
        <v>-955812</v>
      </c>
      <c r="I35" s="20">
        <v>-1014423</v>
      </c>
      <c r="J35" s="20">
        <v>-3153391</v>
      </c>
      <c r="K35" s="20">
        <v>-563388</v>
      </c>
      <c r="L35" s="20"/>
      <c r="M35" s="20">
        <v>703881</v>
      </c>
      <c r="N35" s="20">
        <v>140493</v>
      </c>
      <c r="O35" s="20"/>
      <c r="P35" s="20"/>
      <c r="Q35" s="20"/>
      <c r="R35" s="20"/>
      <c r="S35" s="20"/>
      <c r="T35" s="20"/>
      <c r="U35" s="20"/>
      <c r="V35" s="20"/>
      <c r="W35" s="20">
        <v>-3012898</v>
      </c>
      <c r="X35" s="20"/>
      <c r="Y35" s="20">
        <v>-3012898</v>
      </c>
      <c r="Z35" s="21"/>
      <c r="AA35" s="22">
        <v>-78888000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-15509914</v>
      </c>
      <c r="D36" s="26">
        <f>SUM(D31:D35)</f>
        <v>0</v>
      </c>
      <c r="E36" s="27">
        <f t="shared" si="2"/>
        <v>182298700</v>
      </c>
      <c r="F36" s="28">
        <f t="shared" si="2"/>
        <v>182298700</v>
      </c>
      <c r="G36" s="28">
        <f t="shared" si="2"/>
        <v>-1191057</v>
      </c>
      <c r="H36" s="28">
        <f t="shared" si="2"/>
        <v>-956343</v>
      </c>
      <c r="I36" s="28">
        <f t="shared" si="2"/>
        <v>-1021235</v>
      </c>
      <c r="J36" s="28">
        <f t="shared" si="2"/>
        <v>-3168635</v>
      </c>
      <c r="K36" s="28">
        <f t="shared" si="2"/>
        <v>-565114</v>
      </c>
      <c r="L36" s="28">
        <f t="shared" si="2"/>
        <v>-5745</v>
      </c>
      <c r="M36" s="28">
        <f t="shared" si="2"/>
        <v>703429</v>
      </c>
      <c r="N36" s="28">
        <f t="shared" si="2"/>
        <v>132570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-3036065</v>
      </c>
      <c r="X36" s="28">
        <f t="shared" si="2"/>
        <v>0</v>
      </c>
      <c r="Y36" s="28">
        <f t="shared" si="2"/>
        <v>-3036065</v>
      </c>
      <c r="Z36" s="29">
        <f>+IF(X36&lt;&gt;0,+(Y36/X36)*100,0)</f>
        <v>0</v>
      </c>
      <c r="AA36" s="30">
        <f>SUM(AA31:AA35)</f>
        <v>182298700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469229519</v>
      </c>
      <c r="D38" s="32">
        <f>+D17+D27+D36</f>
        <v>0</v>
      </c>
      <c r="E38" s="33">
        <f t="shared" si="3"/>
        <v>-260066664</v>
      </c>
      <c r="F38" s="2">
        <f t="shared" si="3"/>
        <v>-264346480</v>
      </c>
      <c r="G38" s="2">
        <f t="shared" si="3"/>
        <v>132221307</v>
      </c>
      <c r="H38" s="2">
        <f t="shared" si="3"/>
        <v>4348554</v>
      </c>
      <c r="I38" s="2">
        <f t="shared" si="3"/>
        <v>11526325</v>
      </c>
      <c r="J38" s="2">
        <f t="shared" si="3"/>
        <v>148096186</v>
      </c>
      <c r="K38" s="2">
        <f t="shared" si="3"/>
        <v>-1313889</v>
      </c>
      <c r="L38" s="2">
        <f t="shared" si="3"/>
        <v>-2954726</v>
      </c>
      <c r="M38" s="2">
        <f t="shared" si="3"/>
        <v>98293981</v>
      </c>
      <c r="N38" s="2">
        <f t="shared" si="3"/>
        <v>94025366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242121552</v>
      </c>
      <c r="X38" s="2">
        <f t="shared" si="3"/>
        <v>-185539830</v>
      </c>
      <c r="Y38" s="2">
        <f t="shared" si="3"/>
        <v>427661382</v>
      </c>
      <c r="Z38" s="34">
        <f>+IF(X38&lt;&gt;0,+(Y38/X38)*100,0)</f>
        <v>-230.49572806011517</v>
      </c>
      <c r="AA38" s="35">
        <f>+AA17+AA27+AA36</f>
        <v>-264346480</v>
      </c>
    </row>
    <row r="39" spans="1:27" x14ac:dyDescent="0.25">
      <c r="A39" s="23" t="s">
        <v>60</v>
      </c>
      <c r="B39" s="17"/>
      <c r="C39" s="32">
        <v>743223041</v>
      </c>
      <c r="D39" s="32"/>
      <c r="E39" s="33">
        <v>-1831273637</v>
      </c>
      <c r="F39" s="2">
        <v>-1701231507</v>
      </c>
      <c r="G39" s="2">
        <v>946445651</v>
      </c>
      <c r="H39" s="2">
        <f>+G40+H60</f>
        <v>1078767589</v>
      </c>
      <c r="I39" s="2">
        <f>+H40+I60</f>
        <v>1083116143</v>
      </c>
      <c r="J39" s="2">
        <f>+G39</f>
        <v>946445651</v>
      </c>
      <c r="K39" s="2">
        <f>+I40+K60</f>
        <v>1094642468</v>
      </c>
      <c r="L39" s="2">
        <f>+K40+L60</f>
        <v>1093328579</v>
      </c>
      <c r="M39" s="2">
        <f>+L40+M60</f>
        <v>1090373853</v>
      </c>
      <c r="N39" s="2">
        <f>+K39</f>
        <v>1094642468</v>
      </c>
      <c r="O39" s="2">
        <f>+M40+O60</f>
        <v>1188667834</v>
      </c>
      <c r="P39" s="2">
        <f>+O40+P60</f>
        <v>1188667834</v>
      </c>
      <c r="Q39" s="2">
        <f>+P40+Q60</f>
        <v>1188667834</v>
      </c>
      <c r="R39" s="2">
        <f>+O39</f>
        <v>1188667834</v>
      </c>
      <c r="S39" s="2">
        <f>+Q40+S60</f>
        <v>1188667834</v>
      </c>
      <c r="T39" s="2">
        <f>+S40+T60</f>
        <v>1188667834</v>
      </c>
      <c r="U39" s="2">
        <f>+T40+U60</f>
        <v>1188667834</v>
      </c>
      <c r="V39" s="2">
        <f>+S39</f>
        <v>1188667834</v>
      </c>
      <c r="W39" s="2">
        <f>+G39</f>
        <v>946445651</v>
      </c>
      <c r="X39" s="2">
        <v>-1701238207</v>
      </c>
      <c r="Y39" s="2">
        <f>+W39-X39</f>
        <v>2647683858</v>
      </c>
      <c r="Z39" s="34">
        <f>+IF(X39&lt;&gt;0,+(Y39/X39)*100,0)</f>
        <v>-155.63275307982784</v>
      </c>
      <c r="AA39" s="35">
        <v>-1701231507</v>
      </c>
    </row>
    <row r="40" spans="1:27" x14ac:dyDescent="0.25">
      <c r="A40" s="41" t="s">
        <v>62</v>
      </c>
      <c r="B40" s="42" t="s">
        <v>61</v>
      </c>
      <c r="C40" s="43">
        <f>+C38+C39</f>
        <v>1212452560</v>
      </c>
      <c r="D40" s="43">
        <f t="shared" ref="D40:AA40" si="4">+D38+D39</f>
        <v>0</v>
      </c>
      <c r="E40" s="44">
        <f t="shared" si="4"/>
        <v>-2091340301</v>
      </c>
      <c r="F40" s="45">
        <f t="shared" si="4"/>
        <v>-1965577987</v>
      </c>
      <c r="G40" s="45">
        <f t="shared" si="4"/>
        <v>1078666958</v>
      </c>
      <c r="H40" s="45">
        <f t="shared" si="4"/>
        <v>1083116143</v>
      </c>
      <c r="I40" s="45">
        <f t="shared" si="4"/>
        <v>1094642468</v>
      </c>
      <c r="J40" s="45">
        <f>+I40</f>
        <v>1094642468</v>
      </c>
      <c r="K40" s="45">
        <f t="shared" si="4"/>
        <v>1093328579</v>
      </c>
      <c r="L40" s="45">
        <f t="shared" si="4"/>
        <v>1090373853</v>
      </c>
      <c r="M40" s="45">
        <f t="shared" si="4"/>
        <v>1188667834</v>
      </c>
      <c r="N40" s="45">
        <f>+M40</f>
        <v>1188667834</v>
      </c>
      <c r="O40" s="45">
        <f t="shared" si="4"/>
        <v>1188667834</v>
      </c>
      <c r="P40" s="45">
        <f t="shared" si="4"/>
        <v>1188667834</v>
      </c>
      <c r="Q40" s="45">
        <f t="shared" si="4"/>
        <v>1188667834</v>
      </c>
      <c r="R40" s="45">
        <f>+Q40</f>
        <v>1188667834</v>
      </c>
      <c r="S40" s="45">
        <f t="shared" si="4"/>
        <v>1188667834</v>
      </c>
      <c r="T40" s="45">
        <f t="shared" si="4"/>
        <v>1188667834</v>
      </c>
      <c r="U40" s="45">
        <f t="shared" si="4"/>
        <v>1188667834</v>
      </c>
      <c r="V40" s="45">
        <f>+U40</f>
        <v>1188667834</v>
      </c>
      <c r="W40" s="45">
        <f>+V40</f>
        <v>1188667834</v>
      </c>
      <c r="X40" s="45">
        <f t="shared" si="4"/>
        <v>-1886778037</v>
      </c>
      <c r="Y40" s="45">
        <f t="shared" si="4"/>
        <v>3075345240</v>
      </c>
      <c r="Z40" s="46">
        <f>+IF(X40&lt;&gt;0,+(Y40/X40)*100,0)</f>
        <v>-162.99454306187687</v>
      </c>
      <c r="AA40" s="47">
        <f t="shared" si="4"/>
        <v>-1965577987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946445651</v>
      </c>
      <c r="H60">
        <v>100631</v>
      </c>
      <c r="J60">
        <v>946445651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7C86FE-9E5D-4D13-B460-F1D2246719C9}"/>
</file>

<file path=customXml/itemProps2.xml><?xml version="1.0" encoding="utf-8"?>
<ds:datastoreItem xmlns:ds="http://schemas.openxmlformats.org/officeDocument/2006/customXml" ds:itemID="{49DE40F7-F755-4995-B6D3-41D442BE4403}"/>
</file>

<file path=customXml/itemProps3.xml><?xml version="1.0" encoding="utf-8"?>
<ds:datastoreItem xmlns:ds="http://schemas.openxmlformats.org/officeDocument/2006/customXml" ds:itemID="{C15B86A9-FF5F-4BE5-8A05-637ACB9531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2026-02-12T10:53:56Z</dcterms:created>
  <dcterms:modified xsi:type="dcterms:W3CDTF">2026-02-12T10:54:59Z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